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calcPr calcId="125725" refMode="R1C1"/>
</workbook>
</file>

<file path=xl/calcChain.xml><?xml version="1.0" encoding="utf-8"?>
<calcChain xmlns="http://schemas.openxmlformats.org/spreadsheetml/2006/main">
  <c r="O192" i="1"/>
  <c r="N192"/>
  <c r="M192"/>
  <c r="L192"/>
  <c r="K192"/>
  <c r="J192"/>
  <c r="I192"/>
  <c r="H192"/>
  <c r="G192"/>
  <c r="F192"/>
  <c r="E192"/>
  <c r="D192"/>
  <c r="R191"/>
  <c r="R190"/>
  <c r="Q190"/>
  <c r="R189"/>
  <c r="Q188"/>
  <c r="R187"/>
  <c r="R186"/>
  <c r="R185"/>
  <c r="O182"/>
  <c r="O194" s="1"/>
  <c r="N182"/>
  <c r="N194" s="1"/>
  <c r="M182"/>
  <c r="M194" s="1"/>
  <c r="L182"/>
  <c r="L194" s="1"/>
  <c r="K182"/>
  <c r="K194" s="1"/>
  <c r="J182"/>
  <c r="J194" s="1"/>
  <c r="I182"/>
  <c r="I194" s="1"/>
  <c r="H182"/>
  <c r="H194" s="1"/>
  <c r="G182"/>
  <c r="G194" s="1"/>
  <c r="F182"/>
  <c r="F194" s="1"/>
  <c r="E182"/>
  <c r="E194" s="1"/>
  <c r="D182"/>
  <c r="D194" s="1"/>
  <c r="R181"/>
  <c r="Q181"/>
  <c r="R180"/>
  <c r="Q180"/>
  <c r="R179"/>
  <c r="Q179"/>
  <c r="R178"/>
  <c r="Q178"/>
  <c r="O174"/>
  <c r="N174"/>
  <c r="M174"/>
  <c r="L174"/>
  <c r="K174"/>
  <c r="J174"/>
  <c r="I174"/>
  <c r="H174"/>
  <c r="G174"/>
  <c r="F174"/>
  <c r="E174"/>
  <c r="R173"/>
  <c r="R172"/>
  <c r="Q172"/>
  <c r="R171"/>
  <c r="Q171"/>
  <c r="R170"/>
  <c r="R169"/>
  <c r="R168"/>
  <c r="D168"/>
  <c r="D174" s="1"/>
  <c r="O165"/>
  <c r="O175" s="1"/>
  <c r="N165"/>
  <c r="N175" s="1"/>
  <c r="M165"/>
  <c r="M175" s="1"/>
  <c r="L165"/>
  <c r="L175" s="1"/>
  <c r="K165"/>
  <c r="K175" s="1"/>
  <c r="J165"/>
  <c r="J175" s="1"/>
  <c r="I165"/>
  <c r="I175" s="1"/>
  <c r="H165"/>
  <c r="H175" s="1"/>
  <c r="G165"/>
  <c r="G175" s="1"/>
  <c r="F165"/>
  <c r="F175" s="1"/>
  <c r="E165"/>
  <c r="E175" s="1"/>
  <c r="D165"/>
  <c r="D175" s="1"/>
  <c r="R164"/>
  <c r="Q164"/>
  <c r="R163"/>
  <c r="Q163"/>
  <c r="R162"/>
  <c r="Q161"/>
  <c r="R160"/>
  <c r="Q160"/>
  <c r="P157"/>
  <c r="O156"/>
  <c r="N156"/>
  <c r="M156"/>
  <c r="L156"/>
  <c r="K156"/>
  <c r="J156"/>
  <c r="I156"/>
  <c r="H156"/>
  <c r="G156"/>
  <c r="F156"/>
  <c r="E156"/>
  <c r="D156"/>
  <c r="R155"/>
  <c r="R154"/>
  <c r="Q154"/>
  <c r="R153"/>
  <c r="R152"/>
  <c r="R151"/>
  <c r="R150"/>
  <c r="R149"/>
  <c r="O146"/>
  <c r="O157" s="1"/>
  <c r="N146"/>
  <c r="N157" s="1"/>
  <c r="M146"/>
  <c r="M157" s="1"/>
  <c r="L146"/>
  <c r="L157" s="1"/>
  <c r="K146"/>
  <c r="K157" s="1"/>
  <c r="J146"/>
  <c r="J157" s="1"/>
  <c r="I146"/>
  <c r="I157" s="1"/>
  <c r="H146"/>
  <c r="H157" s="1"/>
  <c r="G146"/>
  <c r="G157" s="1"/>
  <c r="F146"/>
  <c r="F157" s="1"/>
  <c r="E146"/>
  <c r="E157" s="1"/>
  <c r="D146"/>
  <c r="D157" s="1"/>
  <c r="R145"/>
  <c r="Q145"/>
  <c r="R144"/>
  <c r="Q144"/>
  <c r="R143"/>
  <c r="Q143"/>
  <c r="R142"/>
  <c r="Q142"/>
  <c r="P138"/>
  <c r="O138"/>
  <c r="O139" s="1"/>
  <c r="N138"/>
  <c r="M138"/>
  <c r="L138"/>
  <c r="K138"/>
  <c r="K139" s="1"/>
  <c r="J138"/>
  <c r="I138"/>
  <c r="H138"/>
  <c r="G138"/>
  <c r="G139" s="1"/>
  <c r="F138"/>
  <c r="E138"/>
  <c r="D138"/>
  <c r="R137"/>
  <c r="R136"/>
  <c r="Q136"/>
  <c r="R135"/>
  <c r="R134"/>
  <c r="Q134"/>
  <c r="R133"/>
  <c r="R132"/>
  <c r="R131"/>
  <c r="O128"/>
  <c r="N128"/>
  <c r="N139" s="1"/>
  <c r="M128"/>
  <c r="M139" s="1"/>
  <c r="L128"/>
  <c r="L139" s="1"/>
  <c r="K128"/>
  <c r="J128"/>
  <c r="J139" s="1"/>
  <c r="I128"/>
  <c r="I139" s="1"/>
  <c r="H128"/>
  <c r="H139" s="1"/>
  <c r="G128"/>
  <c r="F128"/>
  <c r="F139" s="1"/>
  <c r="E128"/>
  <c r="E139" s="1"/>
  <c r="D128"/>
  <c r="D139" s="1"/>
  <c r="R127"/>
  <c r="Q127"/>
  <c r="Q126"/>
  <c r="R125"/>
  <c r="Q125"/>
  <c r="Q124"/>
  <c r="O120"/>
  <c r="O197" s="1"/>
  <c r="N120"/>
  <c r="N197" s="1"/>
  <c r="M120"/>
  <c r="M197" s="1"/>
  <c r="L120"/>
  <c r="L197" s="1"/>
  <c r="K120"/>
  <c r="K197" s="1"/>
  <c r="J120"/>
  <c r="J197" s="1"/>
  <c r="I120"/>
  <c r="I197" s="1"/>
  <c r="H120"/>
  <c r="H197" s="1"/>
  <c r="G120"/>
  <c r="G197" s="1"/>
  <c r="F120"/>
  <c r="F197" s="1"/>
  <c r="E120"/>
  <c r="E197" s="1"/>
  <c r="D120"/>
  <c r="R119"/>
  <c r="R118"/>
  <c r="Q118"/>
  <c r="R117"/>
  <c r="Q117"/>
  <c r="R116"/>
  <c r="Q116"/>
  <c r="R115"/>
  <c r="R114"/>
  <c r="R113"/>
  <c r="Q113"/>
  <c r="O110"/>
  <c r="O121" s="1"/>
  <c r="N110"/>
  <c r="N121" s="1"/>
  <c r="M110"/>
  <c r="M196" s="1"/>
  <c r="L110"/>
  <c r="L196" s="1"/>
  <c r="L198" s="1"/>
  <c r="K110"/>
  <c r="K121" s="1"/>
  <c r="J110"/>
  <c r="J121" s="1"/>
  <c r="I110"/>
  <c r="I196" s="1"/>
  <c r="H110"/>
  <c r="H196" s="1"/>
  <c r="H198" s="1"/>
  <c r="G110"/>
  <c r="G121" s="1"/>
  <c r="F110"/>
  <c r="F121" s="1"/>
  <c r="E110"/>
  <c r="E196" s="1"/>
  <c r="D110"/>
  <c r="D196" s="1"/>
  <c r="R109"/>
  <c r="Q109"/>
  <c r="Q108"/>
  <c r="R107"/>
  <c r="Q107"/>
  <c r="R106"/>
  <c r="Q106"/>
  <c r="Q105"/>
  <c r="O97"/>
  <c r="N97"/>
  <c r="M97"/>
  <c r="L97"/>
  <c r="K97"/>
  <c r="J97"/>
  <c r="I97"/>
  <c r="H97"/>
  <c r="G97"/>
  <c r="F97"/>
  <c r="E97"/>
  <c r="D97"/>
  <c r="R96"/>
  <c r="R95"/>
  <c r="Q95"/>
  <c r="R94"/>
  <c r="Q93"/>
  <c r="R92"/>
  <c r="R91"/>
  <c r="R90"/>
  <c r="O87"/>
  <c r="O98" s="1"/>
  <c r="N87"/>
  <c r="N98" s="1"/>
  <c r="M87"/>
  <c r="M98" s="1"/>
  <c r="L87"/>
  <c r="L98" s="1"/>
  <c r="K87"/>
  <c r="K98" s="1"/>
  <c r="J87"/>
  <c r="J98" s="1"/>
  <c r="I87"/>
  <c r="I98" s="1"/>
  <c r="H87"/>
  <c r="H98" s="1"/>
  <c r="G87"/>
  <c r="G98" s="1"/>
  <c r="F87"/>
  <c r="F98" s="1"/>
  <c r="E87"/>
  <c r="E98" s="1"/>
  <c r="D87"/>
  <c r="D98" s="1"/>
  <c r="R86"/>
  <c r="Q86"/>
  <c r="R85"/>
  <c r="Q85"/>
  <c r="R84"/>
  <c r="Q84"/>
  <c r="R83"/>
  <c r="Q83"/>
  <c r="R82"/>
  <c r="Q82"/>
  <c r="O78"/>
  <c r="N78"/>
  <c r="M78"/>
  <c r="L78"/>
  <c r="K78"/>
  <c r="J78"/>
  <c r="I78"/>
  <c r="H78"/>
  <c r="G78"/>
  <c r="F78"/>
  <c r="E78"/>
  <c r="D78"/>
  <c r="R77"/>
  <c r="R76"/>
  <c r="Q76"/>
  <c r="R75"/>
  <c r="R74"/>
  <c r="R73"/>
  <c r="O69"/>
  <c r="O79" s="1"/>
  <c r="N69"/>
  <c r="N79" s="1"/>
  <c r="M69"/>
  <c r="M79" s="1"/>
  <c r="L69"/>
  <c r="L79" s="1"/>
  <c r="K69"/>
  <c r="K79" s="1"/>
  <c r="J69"/>
  <c r="J79" s="1"/>
  <c r="I69"/>
  <c r="I79" s="1"/>
  <c r="H69"/>
  <c r="H79" s="1"/>
  <c r="G69"/>
  <c r="G79" s="1"/>
  <c r="F69"/>
  <c r="F79" s="1"/>
  <c r="E69"/>
  <c r="E79" s="1"/>
  <c r="D69"/>
  <c r="D79" s="1"/>
  <c r="R68"/>
  <c r="Q68"/>
  <c r="R67"/>
  <c r="Q67"/>
  <c r="R66"/>
  <c r="Q66"/>
  <c r="Q65"/>
  <c r="R64"/>
  <c r="Q64"/>
  <c r="O60"/>
  <c r="N60"/>
  <c r="N61" s="1"/>
  <c r="M60"/>
  <c r="L60"/>
  <c r="K60"/>
  <c r="J60"/>
  <c r="J61" s="1"/>
  <c r="I60"/>
  <c r="H60"/>
  <c r="G60"/>
  <c r="F60"/>
  <c r="F61" s="1"/>
  <c r="E60"/>
  <c r="D60"/>
  <c r="R59"/>
  <c r="R58"/>
  <c r="Q58"/>
  <c r="R57"/>
  <c r="Q57"/>
  <c r="R56"/>
  <c r="R54"/>
  <c r="O51"/>
  <c r="O61" s="1"/>
  <c r="N51"/>
  <c r="M51"/>
  <c r="M61" s="1"/>
  <c r="L51"/>
  <c r="L61" s="1"/>
  <c r="K51"/>
  <c r="K61" s="1"/>
  <c r="J51"/>
  <c r="I51"/>
  <c r="I61" s="1"/>
  <c r="H51"/>
  <c r="H61" s="1"/>
  <c r="G51"/>
  <c r="G61" s="1"/>
  <c r="F51"/>
  <c r="E51"/>
  <c r="E61" s="1"/>
  <c r="D51"/>
  <c r="D61" s="1"/>
  <c r="R50"/>
  <c r="Q50"/>
  <c r="R49"/>
  <c r="Q49"/>
  <c r="Q48"/>
  <c r="Q47"/>
  <c r="R46"/>
  <c r="Q46"/>
  <c r="O42"/>
  <c r="N42"/>
  <c r="M42"/>
  <c r="M43" s="1"/>
  <c r="L42"/>
  <c r="K42"/>
  <c r="J42"/>
  <c r="I42"/>
  <c r="I43" s="1"/>
  <c r="H42"/>
  <c r="G42"/>
  <c r="F42"/>
  <c r="E42"/>
  <c r="E43" s="1"/>
  <c r="D42"/>
  <c r="R41"/>
  <c r="R40"/>
  <c r="Q40"/>
  <c r="R39"/>
  <c r="R38"/>
  <c r="Q38"/>
  <c r="R37"/>
  <c r="R36"/>
  <c r="R35"/>
  <c r="O32"/>
  <c r="O43" s="1"/>
  <c r="N32"/>
  <c r="N43" s="1"/>
  <c r="M32"/>
  <c r="L32"/>
  <c r="L43" s="1"/>
  <c r="K32"/>
  <c r="K43" s="1"/>
  <c r="J32"/>
  <c r="J43" s="1"/>
  <c r="I32"/>
  <c r="H32"/>
  <c r="H43" s="1"/>
  <c r="G32"/>
  <c r="G43" s="1"/>
  <c r="F32"/>
  <c r="F43" s="1"/>
  <c r="E32"/>
  <c r="D32"/>
  <c r="D43" s="1"/>
  <c r="R31"/>
  <c r="Q31"/>
  <c r="R30"/>
  <c r="Q30"/>
  <c r="R29"/>
  <c r="Q29"/>
  <c r="R28"/>
  <c r="Q28"/>
  <c r="R27"/>
  <c r="Q27"/>
  <c r="O23"/>
  <c r="O101" s="1"/>
  <c r="N23"/>
  <c r="N101" s="1"/>
  <c r="M23"/>
  <c r="M101" s="1"/>
  <c r="L23"/>
  <c r="L101" s="1"/>
  <c r="K23"/>
  <c r="K101" s="1"/>
  <c r="J23"/>
  <c r="J101" s="1"/>
  <c r="I23"/>
  <c r="I101" s="1"/>
  <c r="H23"/>
  <c r="H101" s="1"/>
  <c r="G23"/>
  <c r="G101" s="1"/>
  <c r="F23"/>
  <c r="F101" s="1"/>
  <c r="E23"/>
  <c r="E101" s="1"/>
  <c r="D23"/>
  <c r="D101" s="1"/>
  <c r="R22"/>
  <c r="R21"/>
  <c r="Q21"/>
  <c r="R20"/>
  <c r="R19"/>
  <c r="R18"/>
  <c r="R17"/>
  <c r="R16"/>
  <c r="O13"/>
  <c r="O100" s="1"/>
  <c r="O102" s="1"/>
  <c r="N13"/>
  <c r="N100" s="1"/>
  <c r="N102" s="1"/>
  <c r="M13"/>
  <c r="M100" s="1"/>
  <c r="M102" s="1"/>
  <c r="L13"/>
  <c r="L24" s="1"/>
  <c r="K13"/>
  <c r="K100" s="1"/>
  <c r="K102" s="1"/>
  <c r="J13"/>
  <c r="J100" s="1"/>
  <c r="J102" s="1"/>
  <c r="I13"/>
  <c r="I100" s="1"/>
  <c r="I102" s="1"/>
  <c r="H13"/>
  <c r="H24" s="1"/>
  <c r="G13"/>
  <c r="G100" s="1"/>
  <c r="G102" s="1"/>
  <c r="F13"/>
  <c r="F100" s="1"/>
  <c r="F102" s="1"/>
  <c r="E13"/>
  <c r="E100" s="1"/>
  <c r="E102" s="1"/>
  <c r="D13"/>
  <c r="D24" s="1"/>
  <c r="R12"/>
  <c r="Q12"/>
  <c r="R11"/>
  <c r="Q11"/>
  <c r="Q10"/>
  <c r="Q9"/>
  <c r="R8"/>
  <c r="Q8"/>
  <c r="D197" l="1"/>
  <c r="D198" s="1"/>
  <c r="I200"/>
  <c r="E198"/>
  <c r="E200" s="1"/>
  <c r="I198"/>
  <c r="M198"/>
  <c r="M200" s="1"/>
  <c r="G24"/>
  <c r="K24"/>
  <c r="O24"/>
  <c r="D100"/>
  <c r="D102" s="1"/>
  <c r="H100"/>
  <c r="H102" s="1"/>
  <c r="H200" s="1"/>
  <c r="L100"/>
  <c r="L102" s="1"/>
  <c r="L200" s="1"/>
  <c r="E121"/>
  <c r="I121"/>
  <c r="M121"/>
  <c r="G196"/>
  <c r="G198" s="1"/>
  <c r="G200" s="1"/>
  <c r="K196"/>
  <c r="K198" s="1"/>
  <c r="K200" s="1"/>
  <c r="O196"/>
  <c r="O198" s="1"/>
  <c r="O200" s="1"/>
  <c r="D121"/>
  <c r="H121"/>
  <c r="L121"/>
  <c r="F196"/>
  <c r="F198" s="1"/>
  <c r="F200" s="1"/>
  <c r="J196"/>
  <c r="J198" s="1"/>
  <c r="J200" s="1"/>
  <c r="N196"/>
  <c r="N198" s="1"/>
  <c r="N200" s="1"/>
  <c r="F24"/>
  <c r="J24"/>
  <c r="N24"/>
  <c r="E24"/>
  <c r="I24"/>
  <c r="M24"/>
  <c r="D200" l="1"/>
</calcChain>
</file>

<file path=xl/sharedStrings.xml><?xml version="1.0" encoding="utf-8"?>
<sst xmlns="http://schemas.openxmlformats.org/spreadsheetml/2006/main" count="248" uniqueCount="124">
  <si>
    <t>Десятидневное меню 1-4 классов</t>
  </si>
  <si>
    <t>№ п/п</t>
  </si>
  <si>
    <t>Наименование</t>
  </si>
  <si>
    <t>Выход</t>
  </si>
  <si>
    <t>Белки</t>
  </si>
  <si>
    <t>Жиры</t>
  </si>
  <si>
    <t>Углеводы</t>
  </si>
  <si>
    <t>Энергетическая ценность</t>
  </si>
  <si>
    <t>Витамины</t>
  </si>
  <si>
    <t>Минеральные вещества</t>
  </si>
  <si>
    <t>№ ТК
(Вариант 1)</t>
  </si>
  <si>
    <t>№ ТК
 сборника</t>
  </si>
  <si>
    <t>Сборник</t>
  </si>
  <si>
    <t>В 1, мг</t>
  </si>
  <si>
    <t>С, мг</t>
  </si>
  <si>
    <t>А, мкг</t>
  </si>
  <si>
    <t>Е мг, ток. экв.</t>
  </si>
  <si>
    <t>Са, мг</t>
  </si>
  <si>
    <t>Р, мг</t>
  </si>
  <si>
    <t>Мg, мг</t>
  </si>
  <si>
    <t>Fe, мг</t>
  </si>
  <si>
    <t>г</t>
  </si>
  <si>
    <t>ккал</t>
  </si>
  <si>
    <t>День 1 (понедельник)</t>
  </si>
  <si>
    <t>Завтрак</t>
  </si>
  <si>
    <t>Сардельки, колбаски (сосиски) отварные</t>
  </si>
  <si>
    <t>Изделия макаронные отварные</t>
  </si>
  <si>
    <t>Для обуч образовательнвх организаций Кучма, 2016</t>
  </si>
  <si>
    <t>Кофейный напиток злаковый на молоке</t>
  </si>
  <si>
    <t>Сыр (порциями)</t>
  </si>
  <si>
    <t>Хлеб из муки пшеничной</t>
  </si>
  <si>
    <t>Итого:</t>
  </si>
  <si>
    <t>Обед</t>
  </si>
  <si>
    <t>Икра из кабачков</t>
  </si>
  <si>
    <t>Щи из свежей капусты с курами со сметаной</t>
  </si>
  <si>
    <t>200/5</t>
  </si>
  <si>
    <t>Котлета рубленая из птицы</t>
  </si>
  <si>
    <t xml:space="preserve">Каша гречневая </t>
  </si>
  <si>
    <t>Компот из ягод</t>
  </si>
  <si>
    <t>Хлеб ржано-пшеничный</t>
  </si>
  <si>
    <t>Итого за первый день:</t>
  </si>
  <si>
    <t>День 2 (Вторник)</t>
  </si>
  <si>
    <t>Каша пшенная молочная с курагой</t>
  </si>
  <si>
    <t>120201-1</t>
  </si>
  <si>
    <t>Фрукты свежие по сезонности</t>
  </si>
  <si>
    <t>Ветчина (порциями)</t>
  </si>
  <si>
    <t>Какао-напиток на молоке</t>
  </si>
  <si>
    <t>Салат из капусты с растительным маслом / салат из квашеной капусты</t>
  </si>
  <si>
    <t>56 / 57</t>
  </si>
  <si>
    <t>Рассольник Ленинградский с курами со сметаной</t>
  </si>
  <si>
    <t>Биточки рыбные</t>
  </si>
  <si>
    <t>Пюре картофельное</t>
  </si>
  <si>
    <t>Компот из плодов свежих</t>
  </si>
  <si>
    <t>Итого за второй день:</t>
  </si>
  <si>
    <t>День 3 (среда)</t>
  </si>
  <si>
    <t>Запеканка из творога</t>
  </si>
  <si>
    <t>Соус абрикосовый</t>
  </si>
  <si>
    <t>Для обучающихся во всех обр уч Могильный, 2015</t>
  </si>
  <si>
    <t>Чай</t>
  </si>
  <si>
    <t>Масло сливочное</t>
  </si>
  <si>
    <t xml:space="preserve">Салат из отварной свеклы </t>
  </si>
  <si>
    <t>Суп картофельный с макаронными изделиями на мясном бульоне</t>
  </si>
  <si>
    <t>Плов мясной</t>
  </si>
  <si>
    <t>Компот из плодов сушеных</t>
  </si>
  <si>
    <t>160211-1</t>
  </si>
  <si>
    <t>Итого за третий день:</t>
  </si>
  <si>
    <t>День 4 (четверг)</t>
  </si>
  <si>
    <t>Каша "Дружба" молочная</t>
  </si>
  <si>
    <t>Огурцы свежие / помидоры соленые</t>
  </si>
  <si>
    <t>37 / 70</t>
  </si>
  <si>
    <t>Для обуч образовательных огранизаций Кучма, 2016 / Для обучающихся во всех обр уч Могильный, 2015</t>
  </si>
  <si>
    <t>Суп картофельный с курами</t>
  </si>
  <si>
    <t>Капуста, тушенная с колбасными изделиями</t>
  </si>
  <si>
    <t>Итого за четвертый день:</t>
  </si>
  <si>
    <t>День 5 (пятница)</t>
  </si>
  <si>
    <t>Омлет</t>
  </si>
  <si>
    <t>Горошек зеленый консервированный</t>
  </si>
  <si>
    <t>Салат из моркови с сахаром / огурцы соленые</t>
  </si>
  <si>
    <t>59 / 36</t>
  </si>
  <si>
    <t>Борщ с капустой и картофелем со сметаной</t>
  </si>
  <si>
    <t>Печень по-строгановски или Суфле из печени</t>
  </si>
  <si>
    <t>284; 271</t>
  </si>
  <si>
    <t>Итого за пятый день:</t>
  </si>
  <si>
    <t>Итого завтрак за 5 дней (первая неделя) среднее значение:</t>
  </si>
  <si>
    <t>Итого обед за 5 дней (первая неделя) среднее значение:</t>
  </si>
  <si>
    <t>Итого весь день за 5 дней (первая неделя) среднее значение:</t>
  </si>
  <si>
    <t>День 6 (понедельник)</t>
  </si>
  <si>
    <t>Мюсли с молоком или Изделия фигурные и хлопья из круп с молоком</t>
  </si>
  <si>
    <t>Чай с молоком</t>
  </si>
  <si>
    <t>Кукуруза консервированная</t>
  </si>
  <si>
    <t>Суп из овощей на курином бульоне со сметаной</t>
  </si>
  <si>
    <t>Птица, тушенная в сметанном соусе</t>
  </si>
  <si>
    <t>Рис отварной</t>
  </si>
  <si>
    <t>Итого за шестой день:</t>
  </si>
  <si>
    <t>День 7 (вторник)</t>
  </si>
  <si>
    <t xml:space="preserve">Каша овсяная молочная </t>
  </si>
  <si>
    <t xml:space="preserve">Творог для детского питания </t>
  </si>
  <si>
    <t>Суп вермишелевый с курами</t>
  </si>
  <si>
    <t>Котлеты рыбные</t>
  </si>
  <si>
    <t>Итого за седьмой день:</t>
  </si>
  <si>
    <t>День 8 (среда)</t>
  </si>
  <si>
    <t>Каша рисовая молочная</t>
  </si>
  <si>
    <t>Молоко</t>
  </si>
  <si>
    <t>Котлеты "Московские"</t>
  </si>
  <si>
    <t>Итого за восьмой день:</t>
  </si>
  <si>
    <t>День 9 (четверг)</t>
  </si>
  <si>
    <t>Омлет с колбасными изделиями</t>
  </si>
  <si>
    <t>Чай с лимоном</t>
  </si>
  <si>
    <t>Огурцы свежие / горошек зеленый консервированный</t>
  </si>
  <si>
    <t>37 / 22</t>
  </si>
  <si>
    <t>Помидоры свежие / сельдь с луком и яйцом</t>
  </si>
  <si>
    <t>39/114,234</t>
  </si>
  <si>
    <t>Суп картофельный с горохом на мясном бульоне</t>
  </si>
  <si>
    <t>Жаркое по-домашнему</t>
  </si>
  <si>
    <t>Итого за девятый день:</t>
  </si>
  <si>
    <t>День 10 (пятница)</t>
  </si>
  <si>
    <t>Каша манная молочная с изюмом</t>
  </si>
  <si>
    <t>Суп рисовый с мясом</t>
  </si>
  <si>
    <t>Шницель рубленый куриный</t>
  </si>
  <si>
    <t>Итого за десятый день:</t>
  </si>
  <si>
    <t>Итого завтрак за 5 дней (вторая неделя) среднее значение:</t>
  </si>
  <si>
    <t>Итого обед за 5 дней (вторая неделя) среднее значение:</t>
  </si>
  <si>
    <t>Итого весь день за 5 дней (вторая неделя) среднее значение:</t>
  </si>
  <si>
    <t>Итого весь день за 10 дней среднее значение: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</si>
</sst>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0" fontId="2" fillId="0" borderId="0"/>
    <xf numFmtId="164" fontId="3" fillId="0" borderId="0"/>
  </cellStyleXfs>
  <cellXfs count="33">
    <xf numFmtId="0" fontId="0" fillId="0" borderId="0" xfId="0"/>
    <xf numFmtId="0" fontId="4" fillId="0" borderId="0" xfId="1" applyNumberFormat="1" applyFont="1" applyFill="1" applyBorder="1" applyAlignment="1">
      <alignment horizontal="left" vertical="center"/>
    </xf>
    <xf numFmtId="0" fontId="5" fillId="0" borderId="7" xfId="1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>
      <alignment horizontal="left" vertical="center"/>
    </xf>
    <xf numFmtId="0" fontId="6" fillId="0" borderId="0" xfId="1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top" wrapText="1"/>
    </xf>
    <xf numFmtId="164" fontId="6" fillId="0" borderId="1" xfId="1" applyNumberFormat="1" applyFont="1" applyFill="1" applyBorder="1" applyAlignment="1">
      <alignment horizontal="left" vertical="center"/>
    </xf>
    <xf numFmtId="0" fontId="6" fillId="0" borderId="2" xfId="1" applyNumberFormat="1" applyFont="1" applyFill="1" applyBorder="1" applyAlignment="1">
      <alignment horizontal="left" vertical="center"/>
    </xf>
    <xf numFmtId="0" fontId="6" fillId="0" borderId="2" xfId="1" applyNumberFormat="1" applyFont="1" applyFill="1" applyBorder="1" applyAlignment="1">
      <alignment horizontal="left" vertical="top" wrapText="1"/>
    </xf>
    <xf numFmtId="0" fontId="6" fillId="0" borderId="2" xfId="1" applyNumberFormat="1" applyFont="1" applyFill="1" applyBorder="1" applyAlignment="1">
      <alignment horizontal="left" vertical="center" wrapText="1"/>
    </xf>
    <xf numFmtId="164" fontId="6" fillId="0" borderId="2" xfId="1" applyNumberFormat="1" applyFont="1" applyFill="1" applyBorder="1" applyAlignment="1">
      <alignment horizontal="left" vertical="center"/>
    </xf>
    <xf numFmtId="164" fontId="5" fillId="0" borderId="1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0" fontId="6" fillId="0" borderId="3" xfId="1" applyNumberFormat="1" applyFont="1" applyFill="1" applyBorder="1" applyAlignment="1">
      <alignment horizontal="left" vertical="center"/>
    </xf>
    <xf numFmtId="0" fontId="6" fillId="0" borderId="3" xfId="1" applyNumberFormat="1" applyFont="1" applyFill="1" applyBorder="1" applyAlignment="1">
      <alignment horizontal="left" vertical="center"/>
    </xf>
    <xf numFmtId="0" fontId="6" fillId="0" borderId="3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>
      <alignment horizontal="left" vertical="center"/>
    </xf>
    <xf numFmtId="164" fontId="6" fillId="0" borderId="1" xfId="2" applyNumberFormat="1" applyFont="1" applyBorder="1" applyAlignment="1">
      <alignment horizontal="left" vertical="center"/>
    </xf>
    <xf numFmtId="0" fontId="6" fillId="0" borderId="1" xfId="3" applyNumberFormat="1" applyFont="1" applyFill="1" applyBorder="1" applyAlignment="1">
      <alignment horizontal="left" vertical="center" wrapText="1"/>
    </xf>
    <xf numFmtId="0" fontId="5" fillId="0" borderId="4" xfId="1" applyNumberFormat="1" applyFont="1" applyFill="1" applyBorder="1" applyAlignment="1">
      <alignment horizontal="left" vertical="center" wrapText="1"/>
    </xf>
    <xf numFmtId="0" fontId="5" fillId="0" borderId="5" xfId="1" applyNumberFormat="1" applyFont="1" applyFill="1" applyBorder="1" applyAlignment="1">
      <alignment horizontal="left" vertical="center" wrapText="1"/>
    </xf>
    <xf numFmtId="0" fontId="5" fillId="0" borderId="6" xfId="1" applyNumberFormat="1" applyFont="1" applyFill="1" applyBorder="1" applyAlignment="1">
      <alignment horizontal="left" vertical="center" wrapText="1"/>
    </xf>
    <xf numFmtId="164" fontId="6" fillId="0" borderId="1" xfId="2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horizontal="left"/>
    </xf>
    <xf numFmtId="164" fontId="5" fillId="0" borderId="1" xfId="1" applyNumberFormat="1" applyFont="1" applyFill="1" applyBorder="1" applyAlignment="1">
      <alignment horizontal="left" vertical="center"/>
    </xf>
    <xf numFmtId="0" fontId="7" fillId="0" borderId="1" xfId="1" applyNumberFormat="1" applyFont="1" applyFill="1" applyBorder="1" applyAlignment="1">
      <alignment horizontal="left"/>
    </xf>
    <xf numFmtId="0" fontId="7" fillId="0" borderId="1" xfId="1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10 2 2" xfId="1"/>
    <cellStyle name="Обычный 5" xfId="3"/>
    <cellStyle name="Обычный_Лист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6;&#1072;&#1073;&#1086;&#1095;&#1080;&#1081;%20&#1089;&#1090;&#1086;&#1083;\&#1056;&#1055;&#1053;%20&#1084;&#1077;&#1085;&#1102;%20&#1041;&#1072;&#1083;&#1072;&#1096;&#1080;&#1093;&#1072;%2025.03.2020\16-04-2020_17-20-04\20.04.2020\&#1084;&#1077;&#1085;&#1102;%20&#1073;&#1072;&#1083;&#1072;&#1096;&#1080;&#1093;&#1072;%20&#1086;&#1090;%20&#1101;&#1082;&#1086;&#1085;&#1086;&#1084;&#1080;&#1089;&#1090;&#1086;&#1074;%2023.03.2020%20&#1056;&#1072;&#1073;&#1086;&#1090;&#1072;&#1077;&#1084;%20&#1087;&#1086;&#1089;&#1083;&#1077;%20&#1063;&#1077;&#1088;&#1085;&#1099;&#109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6;&#1072;&#1073;&#1086;&#1095;&#1080;&#1081;%20&#1089;&#1090;&#1086;&#1083;\&#1087;&#1086;&#1083;&#1076;&#1085;&#1080;&#1082;&#1080;%2021.04.2020\&#1084;&#1077;&#1085;&#1102;%20&#1073;&#1072;&#1083;&#1072;&#1096;&#1080;&#1093;&#1072;%20&#1086;&#1090;%20&#1101;&#1082;&#1086;&#1085;&#1086;&#1084;&#1080;&#1089;&#1090;&#1086;&#1074;%2023.03.2020%20&#1056;&#1072;&#1073;&#1086;&#1090;&#1072;&#1077;&#1084;%20&#1087;&#1086;&#1089;&#1083;&#1077;%20&#1063;&#1077;&#1088;&#1085;&#1099;&#109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СЕ ТК очищ (с ум закл) ш, к, и"/>
      <sheetName val="цены Света"/>
      <sheetName val="Фабрика прайс от май-июн 13"/>
      <sheetName val="Потери"/>
      <sheetName val="ВСЕ ТК Куч"/>
      <sheetName val="1-4 до 1 марта"/>
      <sheetName val="1-4 после 1 марта"/>
      <sheetName val="1-4 нов"/>
      <sheetName val="5-11 1 комп"/>
      <sheetName val="5-11 2 комп"/>
      <sheetName val="1-4 нов (2)"/>
      <sheetName val="анализ"/>
      <sheetName val="5-11 2 комп до 1 марта"/>
      <sheetName val="5-11 2 комп после 1 марта "/>
      <sheetName val="5-11 1 комп до 1 марта"/>
      <sheetName val="колледж 1 нов"/>
      <sheetName val="колледж 2 нов"/>
      <sheetName val="Лист1"/>
      <sheetName val="5-11 1 комп после 1 марта"/>
      <sheetName val="Лист5"/>
      <sheetName val="Печатная форма"/>
      <sheetName val="Лист3"/>
      <sheetName val="Лист2"/>
      <sheetName val="Лист4"/>
      <sheetName val="Печатная нов"/>
      <sheetName val="Реестр"/>
      <sheetName val="Лист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Карты под новый сборник Кучмы</v>
          </cell>
        </row>
        <row r="2">
          <cell r="A2" t="str">
            <v>номер ТК наш</v>
          </cell>
          <cell r="B2" t="str">
            <v>ТЕХНОЛОГИЧЕСКИЕ КАРТЫ</v>
          </cell>
          <cell r="C2" t="str">
            <v>Сборник</v>
          </cell>
          <cell r="D2" t="str">
            <v>№ в сборнике</v>
          </cell>
        </row>
        <row r="3">
          <cell r="A3">
            <v>100101</v>
          </cell>
          <cell r="B3" t="str">
            <v>Ветчина (порциями)</v>
          </cell>
          <cell r="C3" t="str">
            <v>Для обуч образовательных организаций Кучма, 2016</v>
          </cell>
          <cell r="D3">
            <v>10</v>
          </cell>
        </row>
        <row r="4">
          <cell r="B4" t="str">
            <v>Ветчина детская</v>
          </cell>
        </row>
        <row r="5">
          <cell r="B5" t="str">
            <v>Выход:</v>
          </cell>
        </row>
        <row r="6">
          <cell r="A6">
            <v>100102</v>
          </cell>
          <cell r="B6" t="str">
            <v>Сыр (порциями)</v>
          </cell>
          <cell r="C6" t="str">
            <v>Для обуч образовательных организаций Кучма, 2016</v>
          </cell>
          <cell r="D6">
            <v>16</v>
          </cell>
        </row>
        <row r="7">
          <cell r="B7" t="str">
            <v>Сыр полутвердый с м.д.ж. 45%</v>
          </cell>
        </row>
        <row r="8">
          <cell r="B8" t="str">
            <v>Выход:</v>
          </cell>
        </row>
        <row r="9">
          <cell r="A9">
            <v>100103</v>
          </cell>
          <cell r="B9" t="str">
            <v xml:space="preserve">Бутерброд с колбасой полукопченой </v>
          </cell>
          <cell r="C9" t="str">
            <v>Для обуч образовательных организаций Кучма, 2016</v>
          </cell>
          <cell r="D9">
            <v>6</v>
          </cell>
        </row>
        <row r="10">
          <cell r="B10" t="str">
            <v>Хлеб из муки пшеничной первого сорта</v>
          </cell>
        </row>
        <row r="11">
          <cell r="B11" t="str">
            <v>Колбаса п/к школьная</v>
          </cell>
        </row>
        <row r="12">
          <cell r="B12" t="str">
            <v>Выход:</v>
          </cell>
        </row>
        <row r="13">
          <cell r="A13">
            <v>100104</v>
          </cell>
          <cell r="B13" t="str">
            <v>Бутерброд горячий с колбасой п/к и сыром</v>
          </cell>
          <cell r="C13" t="str">
            <v>Для обуч образовательных организаций Кучма, 2016</v>
          </cell>
          <cell r="D13">
            <v>2</v>
          </cell>
        </row>
        <row r="14">
          <cell r="B14" t="str">
            <v>Хлеб из муки пшеничной первого сорта</v>
          </cell>
        </row>
        <row r="15">
          <cell r="B15" t="str">
            <v>Колбаса п/к школьная</v>
          </cell>
        </row>
        <row r="16">
          <cell r="B16" t="str">
            <v>Сыр полутвердый с м.д.ж. 45%</v>
          </cell>
        </row>
        <row r="17">
          <cell r="B17" t="str">
            <v>Огурцы консервированные (без уксуса) ( без учета заливки)</v>
          </cell>
        </row>
        <row r="18">
          <cell r="B18" t="str">
            <v>Выход:</v>
          </cell>
        </row>
        <row r="19">
          <cell r="A19" t="str">
            <v>100104-1</v>
          </cell>
          <cell r="B19" t="str">
            <v>Бутерброд сложный (колбаса п/к, сыр)</v>
          </cell>
          <cell r="C19" t="str">
            <v>Для обуч образовательных организаций Кучма, 2016</v>
          </cell>
          <cell r="D19">
            <v>9</v>
          </cell>
        </row>
        <row r="20">
          <cell r="B20" t="str">
            <v>Хлеб из муки пшеничной первого сорта</v>
          </cell>
        </row>
        <row r="21">
          <cell r="B21" t="str">
            <v>Колбаса п/к школьная</v>
          </cell>
        </row>
        <row r="22">
          <cell r="B22" t="str">
            <v>Сыр полутвердый с м.д.ж. 45%</v>
          </cell>
        </row>
        <row r="23">
          <cell r="B23" t="str">
            <v>Масло сливочное</v>
          </cell>
        </row>
        <row r="24">
          <cell r="B24" t="str">
            <v>Выход:</v>
          </cell>
        </row>
        <row r="25">
          <cell r="A25">
            <v>100105</v>
          </cell>
          <cell r="B25" t="str">
            <v xml:space="preserve">Бутерброд с ветчиной </v>
          </cell>
        </row>
        <row r="26">
          <cell r="B26" t="str">
            <v>Хлеб из муки пшеничной первого сорта</v>
          </cell>
        </row>
        <row r="27">
          <cell r="B27" t="str">
            <v>Ветчина детская</v>
          </cell>
        </row>
        <row r="28">
          <cell r="B28" t="str">
            <v>Выход:</v>
          </cell>
        </row>
        <row r="29">
          <cell r="A29">
            <v>100106</v>
          </cell>
          <cell r="B29" t="str">
            <v>Бутерброд горячий с ветчиной  и сыром</v>
          </cell>
          <cell r="C29" t="str">
            <v>Для обуч образовательных организаций Кучма, 2016</v>
          </cell>
          <cell r="D29">
            <v>1</v>
          </cell>
        </row>
        <row r="30">
          <cell r="B30" t="str">
            <v>Хлеб из муки пшеничной первого сорта</v>
          </cell>
        </row>
        <row r="31">
          <cell r="B31" t="str">
            <v>Ветчина детская</v>
          </cell>
        </row>
        <row r="32">
          <cell r="B32" t="str">
            <v>Сыр полутвердый с м.д.ж. 45%</v>
          </cell>
        </row>
        <row r="33">
          <cell r="B33" t="str">
            <v>Масло сливочное</v>
          </cell>
        </row>
        <row r="34">
          <cell r="B34" t="str">
            <v>Выход:</v>
          </cell>
        </row>
        <row r="35">
          <cell r="A35" t="str">
            <v>100106-1</v>
          </cell>
          <cell r="B35" t="str">
            <v xml:space="preserve">Бутерброд сложный </v>
          </cell>
        </row>
        <row r="36">
          <cell r="A36" t="str">
            <v>Спрятали ветчину в названии</v>
          </cell>
          <cell r="B36" t="str">
            <v>Хлеб из муки пшеничной первого сорта</v>
          </cell>
        </row>
        <row r="37">
          <cell r="B37" t="str">
            <v>Ветчина детская</v>
          </cell>
        </row>
        <row r="38">
          <cell r="B38" t="str">
            <v>Сыр полутвердый с м.д.ж. 45%</v>
          </cell>
        </row>
        <row r="39">
          <cell r="B39" t="str">
            <v>Масло сливочное</v>
          </cell>
        </row>
        <row r="40">
          <cell r="B40" t="str">
            <v>Выход:</v>
          </cell>
        </row>
        <row r="41">
          <cell r="A41">
            <v>110101</v>
          </cell>
          <cell r="B41" t="str">
            <v>Борщ с капустой и картофелем</v>
          </cell>
          <cell r="C41" t="str">
            <v>Для обуч образовательных организаций Кучма, 2016</v>
          </cell>
          <cell r="D41">
            <v>119</v>
          </cell>
        </row>
        <row r="42">
          <cell r="B42" t="str">
            <v>Свекла свежая</v>
          </cell>
        </row>
        <row r="43">
          <cell r="B43" t="str">
            <v>Свекла свежая очищенная полуфабрикат</v>
          </cell>
        </row>
        <row r="44">
          <cell r="B44" t="str">
            <v>Капуста белокочанная свежая</v>
          </cell>
        </row>
        <row r="45">
          <cell r="B45" t="str">
            <v>Капуста белокочанная очищенная полуфабрикат</v>
          </cell>
        </row>
        <row r="46">
          <cell r="B46" t="str">
            <v>Картофель свежий продовольственный</v>
          </cell>
        </row>
        <row r="47">
          <cell r="B47" t="str">
            <v>Картофель свежий очищенный полуфабрикат</v>
          </cell>
        </row>
        <row r="48">
          <cell r="B48" t="str">
            <v>Морковь столовая свежая прдовольственная</v>
          </cell>
        </row>
        <row r="49">
          <cell r="B49" t="str">
            <v>Морковь столовая  очищенная полуфабрикат</v>
          </cell>
        </row>
        <row r="50">
          <cell r="B50" t="str">
            <v>Лук репчатый свежий</v>
          </cell>
        </row>
        <row r="51">
          <cell r="B51" t="str">
            <v>Лук репчатый свежий очищенный полуфабрикат</v>
          </cell>
        </row>
        <row r="52">
          <cell r="B52" t="str">
            <v>Томат-паста</v>
          </cell>
        </row>
        <row r="53">
          <cell r="B53" t="str">
            <v>Масло растительное</v>
          </cell>
        </row>
        <row r="54">
          <cell r="B54" t="str">
            <v>Сахар-песок</v>
          </cell>
        </row>
        <row r="55">
          <cell r="B55" t="str">
            <v>вода</v>
          </cell>
        </row>
        <row r="56">
          <cell r="B56" t="str">
            <v>Соль</v>
          </cell>
        </row>
        <row r="57">
          <cell r="B57" t="str">
            <v>Сметана 15%</v>
          </cell>
        </row>
        <row r="58">
          <cell r="B58" t="str">
            <v>Коренья петрушки сушеные</v>
          </cell>
        </row>
        <row r="59">
          <cell r="B59" t="str">
            <v>Кислота лимонная</v>
          </cell>
        </row>
        <row r="60">
          <cell r="B60" t="str">
            <v>Петрушка (зелень)</v>
          </cell>
        </row>
        <row r="61">
          <cell r="B61" t="str">
            <v>Выход:</v>
          </cell>
        </row>
        <row r="62">
          <cell r="A62">
            <v>110102</v>
          </cell>
          <cell r="B62" t="str">
            <v>Борщ с капустой и картофелем</v>
          </cell>
          <cell r="C62" t="str">
            <v>Для обуч образовательных организаций Кучма, 2016</v>
          </cell>
          <cell r="D62">
            <v>119</v>
          </cell>
        </row>
        <row r="63">
          <cell r="B63" t="str">
            <v>Борщ с капустой и картофелем, охлажденный</v>
          </cell>
        </row>
        <row r="64">
          <cell r="B64" t="str">
            <v>Сметана 15%</v>
          </cell>
        </row>
        <row r="65">
          <cell r="B65" t="str">
            <v>Выход:</v>
          </cell>
        </row>
        <row r="66">
          <cell r="A66">
            <v>110109</v>
          </cell>
          <cell r="B66" t="str">
            <v>Борщ с капустой и картофелем на мясном бульоне</v>
          </cell>
        </row>
        <row r="67">
          <cell r="B67" t="str">
            <v>Свекла свежая</v>
          </cell>
        </row>
        <row r="68">
          <cell r="B68" t="str">
            <v>Свекла свежая очищенная полуфабрикат</v>
          </cell>
        </row>
        <row r="69">
          <cell r="B69" t="str">
            <v>Капуста белокочанная свежая</v>
          </cell>
        </row>
        <row r="70">
          <cell r="B70" t="str">
            <v>Капуста белокочанная очищенная полуфабрикат</v>
          </cell>
        </row>
        <row r="71">
          <cell r="B71" t="str">
            <v>Картофель свежий продовольственный</v>
          </cell>
        </row>
        <row r="72">
          <cell r="B72" t="str">
            <v>Картофель свежий очищенный полуфабрикат</v>
          </cell>
        </row>
        <row r="73">
          <cell r="B73" t="str">
            <v>Морковь столовая свежая прдовольственная</v>
          </cell>
        </row>
        <row r="74">
          <cell r="B74" t="str">
            <v>Морковь столовая  очищенная полуфабрикат</v>
          </cell>
        </row>
        <row r="75">
          <cell r="B75" t="str">
            <v>Лук репчатый свежий</v>
          </cell>
        </row>
        <row r="76">
          <cell r="B76" t="str">
            <v>Лук репчатый свежий очищенный полуфабрикат</v>
          </cell>
        </row>
        <row r="77">
          <cell r="B77" t="str">
            <v>Томат-паста</v>
          </cell>
        </row>
        <row r="78">
          <cell r="B78" t="str">
            <v>Масло сливочное</v>
          </cell>
        </row>
        <row r="79">
          <cell r="B79" t="str">
            <v>Сахар-песок</v>
          </cell>
        </row>
        <row r="80">
          <cell r="B80" t="str">
            <v>Бульон мясной</v>
          </cell>
        </row>
        <row r="81">
          <cell r="B81" t="str">
            <v xml:space="preserve">Соль </v>
          </cell>
        </row>
        <row r="82">
          <cell r="B82" t="str">
            <v>Сметана 15%</v>
          </cell>
        </row>
        <row r="83">
          <cell r="B83" t="str">
            <v>Коренья петрушки сушеные</v>
          </cell>
        </row>
        <row r="84">
          <cell r="B84" t="str">
            <v>Кислота лимонная</v>
          </cell>
        </row>
        <row r="85">
          <cell r="B85" t="str">
            <v>Петрушка (зелень)</v>
          </cell>
        </row>
        <row r="86">
          <cell r="B86" t="str">
            <v>Выход:</v>
          </cell>
        </row>
        <row r="87">
          <cell r="A87">
            <v>110110</v>
          </cell>
          <cell r="B87" t="str">
            <v>Борщ с мелкошинкованными овощами на мясном бульоне</v>
          </cell>
        </row>
        <row r="88">
          <cell r="B88" t="str">
            <v>Свекла свежая</v>
          </cell>
        </row>
        <row r="89">
          <cell r="B89" t="str">
            <v>Свекла свежая очищенная полуфабрикат</v>
          </cell>
        </row>
        <row r="90">
          <cell r="B90" t="str">
            <v>Капуста белокочанная свежая</v>
          </cell>
        </row>
        <row r="91">
          <cell r="B91" t="str">
            <v>Капуста белокочанная очищенная полуфабрикат</v>
          </cell>
        </row>
        <row r="92">
          <cell r="B92" t="str">
            <v>Морковь столовая свежая прдовольственная</v>
          </cell>
        </row>
        <row r="93">
          <cell r="B93" t="str">
            <v>Морковь столовая  очищенная полуфабрикат</v>
          </cell>
        </row>
        <row r="94">
          <cell r="B94" t="str">
            <v>Лук репчатый свежий</v>
          </cell>
        </row>
        <row r="95">
          <cell r="B95" t="str">
            <v>Лук репчатый свежий очищенный полуфабрикат</v>
          </cell>
        </row>
        <row r="96">
          <cell r="B96" t="str">
            <v>Коренья петрушки сушеные</v>
          </cell>
        </row>
        <row r="97">
          <cell r="B97" t="str">
            <v>Томат-паста</v>
          </cell>
        </row>
        <row r="98">
          <cell r="B98" t="str">
            <v>Масло растительное</v>
          </cell>
        </row>
        <row r="99">
          <cell r="B99" t="str">
            <v>Сахар-песок</v>
          </cell>
        </row>
        <row r="100">
          <cell r="B100" t="str">
            <v>Бульон мясной</v>
          </cell>
        </row>
        <row r="101">
          <cell r="B101" t="str">
            <v>Соль</v>
          </cell>
        </row>
        <row r="102">
          <cell r="B102" t="str">
            <v>Сметана 15%</v>
          </cell>
        </row>
        <row r="103">
          <cell r="B103" t="str">
            <v>Выход:</v>
          </cell>
        </row>
        <row r="104">
          <cell r="A104">
            <v>110103</v>
          </cell>
          <cell r="B104" t="str">
            <v>Борщ "Сибирский"</v>
          </cell>
          <cell r="C104" t="str">
            <v>Для обуч образовательных организаций Кучма, 2016</v>
          </cell>
          <cell r="D104">
            <v>121</v>
          </cell>
        </row>
        <row r="105">
          <cell r="B105" t="str">
            <v xml:space="preserve">Говядина ДП крупный кусок (тазобедренная часть) охлажденная </v>
          </cell>
        </row>
        <row r="106">
          <cell r="B106" t="str">
            <v xml:space="preserve">Говядина ДП крупный кусок (тазобедренная часть) замороженная </v>
          </cell>
        </row>
        <row r="107">
          <cell r="B107" t="str">
            <v>Масса говядины отварной:</v>
          </cell>
        </row>
        <row r="108">
          <cell r="B108" t="str">
            <v>Свекла свежая</v>
          </cell>
        </row>
        <row r="109">
          <cell r="B109" t="str">
            <v>Свекла свежая очищенная полуфабрикат</v>
          </cell>
        </row>
        <row r="110">
          <cell r="B110" t="str">
            <v>Капуста белокочанная свежая</v>
          </cell>
        </row>
        <row r="111">
          <cell r="B111" t="str">
            <v>Капуста белокочанная очищенная полуфабрикат</v>
          </cell>
        </row>
        <row r="112">
          <cell r="B112" t="str">
            <v>Картофель свежий продовольственный</v>
          </cell>
        </row>
        <row r="113">
          <cell r="B113" t="str">
            <v>Картофель свежий очищенный полуфабрикат</v>
          </cell>
        </row>
        <row r="114">
          <cell r="B114" t="str">
            <v>Фасоль продовольственная</v>
          </cell>
        </row>
        <row r="115">
          <cell r="B115" t="str">
            <v>Морковь столовая свежая прдовольственная</v>
          </cell>
        </row>
        <row r="116">
          <cell r="B116" t="str">
            <v>Морковь столовая  очищенная полуфабрикат</v>
          </cell>
        </row>
        <row r="117">
          <cell r="B117" t="str">
            <v>Лук репчатый свежий</v>
          </cell>
        </row>
        <row r="118">
          <cell r="B118" t="str">
            <v>Лук репчатый свежий очищенный полуфабрикат</v>
          </cell>
        </row>
        <row r="119">
          <cell r="B119" t="str">
            <v>Томат-паста</v>
          </cell>
        </row>
        <row r="120">
          <cell r="B120" t="str">
            <v>Масло растительное</v>
          </cell>
        </row>
        <row r="121">
          <cell r="B121" t="str">
            <v>Чеснок</v>
          </cell>
        </row>
        <row r="122">
          <cell r="B122" t="str">
            <v>Сахар-песок</v>
          </cell>
        </row>
        <row r="123">
          <cell r="B123" t="str">
            <v>Бульон мясной</v>
          </cell>
        </row>
        <row r="124">
          <cell r="B124" t="str">
            <v>Соль</v>
          </cell>
        </row>
        <row r="125">
          <cell r="B125" t="str">
            <v>Сметана 15%</v>
          </cell>
        </row>
        <row r="126">
          <cell r="B126" t="str">
            <v>Кислота лимонная</v>
          </cell>
        </row>
        <row r="127">
          <cell r="B127" t="str">
            <v>Петрушка (зелень)</v>
          </cell>
        </row>
        <row r="128">
          <cell r="B128" t="str">
            <v>Выход:</v>
          </cell>
        </row>
        <row r="129">
          <cell r="A129">
            <v>110104</v>
          </cell>
          <cell r="B129" t="str">
            <v>Борщ "Сибирский"</v>
          </cell>
          <cell r="C129" t="str">
            <v>Для обуч образовательных организаций Кучма, 2016</v>
          </cell>
          <cell r="D129">
            <v>121</v>
          </cell>
        </row>
        <row r="130">
          <cell r="B130" t="str">
            <v>Борщ с сибирский с говядиной охлажденный упакованный</v>
          </cell>
        </row>
        <row r="131">
          <cell r="B131" t="str">
            <v>Сметана 15%</v>
          </cell>
        </row>
        <row r="132">
          <cell r="B132" t="str">
            <v>Выход:</v>
          </cell>
        </row>
        <row r="133">
          <cell r="A133">
            <v>110111</v>
          </cell>
          <cell r="B133" t="str">
            <v>Щи из капусты свежей на бульоне мясном с мелкошинкованными овощами</v>
          </cell>
        </row>
        <row r="134">
          <cell r="B134" t="str">
            <v>Бульон мясной</v>
          </cell>
        </row>
        <row r="135">
          <cell r="B135" t="str">
            <v>Капуста белокочанная свежая</v>
          </cell>
        </row>
        <row r="136">
          <cell r="B136" t="str">
            <v>Капуста белокочанная очищенная полуфабрикат</v>
          </cell>
        </row>
        <row r="137">
          <cell r="B137" t="str">
            <v>Картофель свежий продовольственный</v>
          </cell>
        </row>
        <row r="138">
          <cell r="B138" t="str">
            <v>Картофель свежий очищенный полуфабрикат</v>
          </cell>
        </row>
        <row r="139">
          <cell r="B139" t="str">
            <v>Морковь столовая свежая прдовольственная</v>
          </cell>
        </row>
        <row r="140">
          <cell r="B140" t="str">
            <v>Морковь столовая  очищенная полуфабрикат</v>
          </cell>
        </row>
        <row r="141">
          <cell r="B141" t="str">
            <v>Томат-паста</v>
          </cell>
        </row>
        <row r="142">
          <cell r="B142" t="str">
            <v>Лук репчатый свежий</v>
          </cell>
        </row>
        <row r="143">
          <cell r="B143" t="str">
            <v>Лук репчатый свежий очищенный полуфабрикат</v>
          </cell>
        </row>
        <row r="144">
          <cell r="B144" t="str">
            <v>Коренья петрушки сушеные</v>
          </cell>
        </row>
        <row r="145">
          <cell r="B145" t="str">
            <v>Лук зеленый</v>
          </cell>
        </row>
        <row r="146">
          <cell r="B146" t="str">
            <v>Масло сливочное</v>
          </cell>
        </row>
        <row r="147">
          <cell r="B147" t="str">
            <v xml:space="preserve">Соль </v>
          </cell>
        </row>
        <row r="148">
          <cell r="B148" t="str">
            <v>Сметана 15%</v>
          </cell>
        </row>
        <row r="149">
          <cell r="B149" t="str">
            <v>Выход:</v>
          </cell>
        </row>
        <row r="150">
          <cell r="A150">
            <v>110105</v>
          </cell>
          <cell r="B150" t="str">
            <v>Щи из свежей капусты</v>
          </cell>
          <cell r="C150" t="str">
            <v>Для обуч образовательных организаций Кучма, 2016</v>
          </cell>
          <cell r="D150">
            <v>157</v>
          </cell>
        </row>
        <row r="151">
          <cell r="B151" t="str">
            <v>вода</v>
          </cell>
        </row>
        <row r="152">
          <cell r="B152" t="str">
            <v>Капуста белокочанная свежая</v>
          </cell>
        </row>
        <row r="153">
          <cell r="B153" t="str">
            <v>Капуста белокочанная очищенная полуфабрикат</v>
          </cell>
        </row>
        <row r="154">
          <cell r="B154" t="str">
            <v>Картофель свежий продовольственный</v>
          </cell>
        </row>
        <row r="155">
          <cell r="B155" t="str">
            <v>Картофель свежий очищенный полуфабрикат</v>
          </cell>
        </row>
        <row r="156">
          <cell r="B156" t="str">
            <v>Морковь столовая свежая прдовольственная</v>
          </cell>
        </row>
        <row r="157">
          <cell r="B157" t="str">
            <v>Морковь столовая  очищенная полуфабрикат</v>
          </cell>
        </row>
        <row r="158">
          <cell r="B158" t="str">
            <v>Томат-паста</v>
          </cell>
        </row>
        <row r="159">
          <cell r="B159" t="str">
            <v>Лук репчатый свежий</v>
          </cell>
        </row>
        <row r="160">
          <cell r="B160" t="str">
            <v>Лук репчатый свежий очищенный полуфабрикат</v>
          </cell>
        </row>
        <row r="161">
          <cell r="B161" t="str">
            <v>Коренья петрушки сушеные</v>
          </cell>
        </row>
        <row r="162">
          <cell r="B162" t="str">
            <v>Петрушка (зелень)</v>
          </cell>
        </row>
        <row r="163">
          <cell r="B163" t="str">
            <v>Масло растительное</v>
          </cell>
        </row>
        <row r="164">
          <cell r="B164" t="str">
            <v>Соль</v>
          </cell>
        </row>
        <row r="165">
          <cell r="B165" t="str">
            <v>Сметана 15%</v>
          </cell>
        </row>
        <row r="166">
          <cell r="B166" t="str">
            <v>Выход:</v>
          </cell>
        </row>
        <row r="167">
          <cell r="A167">
            <v>110106</v>
          </cell>
          <cell r="B167" t="str">
            <v>Щи из свежей капусты</v>
          </cell>
          <cell r="C167" t="str">
            <v>Для обуч образовательных организаций Кучма, 2016</v>
          </cell>
          <cell r="D167">
            <v>157</v>
          </cell>
        </row>
        <row r="168">
          <cell r="B168" t="str">
            <v>Щи из свежей капусты охлажденные упакованные</v>
          </cell>
        </row>
        <row r="169">
          <cell r="B169" t="str">
            <v>Сметана 15%</v>
          </cell>
        </row>
        <row r="170">
          <cell r="B170" t="str">
            <v>Выход:</v>
          </cell>
        </row>
        <row r="171">
          <cell r="A171">
            <v>110107</v>
          </cell>
          <cell r="B171" t="str">
            <v>Щи из шпината</v>
          </cell>
        </row>
        <row r="172">
          <cell r="B172" t="str">
            <v>Шпинат б/з</v>
          </cell>
        </row>
        <row r="173">
          <cell r="B173" t="str">
            <v>Картофель свежий продовольственный</v>
          </cell>
        </row>
        <row r="174">
          <cell r="B174" t="str">
            <v>Картофель свежий очищенный полуфабрикат</v>
          </cell>
        </row>
        <row r="175">
          <cell r="B175" t="str">
            <v>Масло сливочное</v>
          </cell>
        </row>
        <row r="176">
          <cell r="B176" t="str">
            <v>Морковь столовая свежая прдовольственная</v>
          </cell>
        </row>
        <row r="177">
          <cell r="B177" t="str">
            <v>Морковь столовая  очищенная полуфабрикат</v>
          </cell>
        </row>
        <row r="178">
          <cell r="B178" t="str">
            <v>Кислота лимонная</v>
          </cell>
        </row>
        <row r="179">
          <cell r="B179" t="str">
            <v>Сметана 15%</v>
          </cell>
        </row>
        <row r="180">
          <cell r="B180" t="str">
            <v>Лук репчатый свежий</v>
          </cell>
        </row>
        <row r="181">
          <cell r="B181" t="str">
            <v>Лук репчатый свежий очищенный полуфабрикат</v>
          </cell>
        </row>
        <row r="182">
          <cell r="B182" t="str">
            <v>вода</v>
          </cell>
        </row>
        <row r="183">
          <cell r="B183" t="str">
            <v>Выход:</v>
          </cell>
        </row>
        <row r="184">
          <cell r="A184">
            <v>110112</v>
          </cell>
          <cell r="B184" t="str">
            <v>Щи из шпината со сметаной на бульоне из птицы</v>
          </cell>
        </row>
        <row r="185">
          <cell r="B185" t="str">
            <v>Шпинат б/з</v>
          </cell>
        </row>
        <row r="186">
          <cell r="B186" t="str">
            <v>Картофель свежий продовольственный</v>
          </cell>
        </row>
        <row r="187">
          <cell r="B187" t="str">
            <v>Картофель свежий очищенный полуфабрикат</v>
          </cell>
        </row>
        <row r="188">
          <cell r="B188" t="str">
            <v>Масло сливочное</v>
          </cell>
        </row>
        <row r="189">
          <cell r="B189" t="str">
            <v>Морковь столовая свежая прдовольственная</v>
          </cell>
        </row>
        <row r="190">
          <cell r="B190" t="str">
            <v>Морковь столовая  очищенная полуфабрикат</v>
          </cell>
        </row>
        <row r="191">
          <cell r="B191" t="str">
            <v>Кислота лимонная</v>
          </cell>
        </row>
        <row r="192">
          <cell r="B192" t="str">
            <v>Сметана 15%</v>
          </cell>
        </row>
        <row r="193">
          <cell r="B193" t="str">
            <v>Лук репчатый свежий</v>
          </cell>
        </row>
        <row r="194">
          <cell r="B194" t="str">
            <v>Лук репчатый свежий очищенный полуфабрикат</v>
          </cell>
        </row>
        <row r="195">
          <cell r="B195" t="str">
            <v>Бульон из птицы</v>
          </cell>
        </row>
        <row r="196">
          <cell r="B196" t="str">
            <v xml:space="preserve">Соль </v>
          </cell>
        </row>
        <row r="197">
          <cell r="B197" t="str">
            <v>Выход:</v>
          </cell>
        </row>
        <row r="198">
          <cell r="A198">
            <v>110108</v>
          </cell>
          <cell r="B198" t="str">
            <v>Щи из шпината</v>
          </cell>
        </row>
        <row r="199">
          <cell r="B199" t="str">
            <v>Щи из шпината охлажденные упакованные</v>
          </cell>
        </row>
        <row r="200">
          <cell r="B200" t="str">
            <v>Сметана 15%</v>
          </cell>
        </row>
        <row r="201">
          <cell r="B201" t="str">
            <v>Выход:</v>
          </cell>
        </row>
        <row r="202">
          <cell r="A202">
            <v>110201</v>
          </cell>
          <cell r="B202" t="str">
            <v>Рассольник ленинградский</v>
          </cell>
          <cell r="C202" t="str">
            <v>Для обуч образовательных организаций Кучма, 2016</v>
          </cell>
          <cell r="D202">
            <v>122</v>
          </cell>
        </row>
        <row r="203">
          <cell r="B203" t="str">
            <v>Картофель свежий продовольственный</v>
          </cell>
        </row>
        <row r="204">
          <cell r="B204" t="str">
            <v>Картофель свежий очищенный полуфабрикат</v>
          </cell>
        </row>
        <row r="205">
          <cell r="B205" t="str">
            <v>Крупа перловая</v>
          </cell>
        </row>
        <row r="206">
          <cell r="B206" t="str">
            <v>Морковь столовая свежая прдовольственная</v>
          </cell>
        </row>
        <row r="207">
          <cell r="B207" t="str">
            <v>Морковь столовая  очищенная полуфабрикат</v>
          </cell>
        </row>
        <row r="208">
          <cell r="B208" t="str">
            <v>Лук репчатый свежий</v>
          </cell>
        </row>
        <row r="209">
          <cell r="B209" t="str">
            <v>Лук репчатый свежий очищенный полуфабрикат</v>
          </cell>
        </row>
        <row r="210">
          <cell r="B210" t="str">
            <v>Огурцы консервированные (без уксуса) ( без учета заливки)</v>
          </cell>
        </row>
        <row r="211">
          <cell r="B211" t="str">
            <v>Масло растительное</v>
          </cell>
        </row>
        <row r="212">
          <cell r="B212" t="str">
            <v>вода</v>
          </cell>
        </row>
        <row r="213">
          <cell r="B213" t="str">
            <v>Соль</v>
          </cell>
        </row>
        <row r="214">
          <cell r="B214" t="str">
            <v>Сметана 15%</v>
          </cell>
        </row>
        <row r="215">
          <cell r="B215" t="str">
            <v>Петрушка (зелень)</v>
          </cell>
        </row>
        <row r="216">
          <cell r="B216" t="str">
            <v>Выход:</v>
          </cell>
        </row>
        <row r="217">
          <cell r="A217">
            <v>110208</v>
          </cell>
          <cell r="B217" t="str">
            <v>Рассольник ленинградский на мясном бульоне</v>
          </cell>
        </row>
        <row r="218">
          <cell r="B218" t="str">
            <v>Картофель свежий продовольственный</v>
          </cell>
        </row>
        <row r="219">
          <cell r="B219" t="str">
            <v>Картофель свежий очищенный полуфабрикат</v>
          </cell>
        </row>
        <row r="220">
          <cell r="B220" t="str">
            <v>Крупа Перловая</v>
          </cell>
        </row>
        <row r="221">
          <cell r="B221" t="str">
            <v>Морковь столовая свежая прдовольственная</v>
          </cell>
        </row>
        <row r="222">
          <cell r="B222" t="str">
            <v>Морковь столовая  очищенная полуфабрикат</v>
          </cell>
        </row>
        <row r="223">
          <cell r="B223" t="str">
            <v>Лук репчатый свежий</v>
          </cell>
        </row>
        <row r="224">
          <cell r="B224" t="str">
            <v>Лук репчатый свежий очищенный полуфабрикат</v>
          </cell>
        </row>
        <row r="225">
          <cell r="B225" t="str">
            <v>Огурцы консервированные (без уксуса) ( без учета заливки)</v>
          </cell>
        </row>
        <row r="226">
          <cell r="B226" t="str">
            <v>Масло сливочное</v>
          </cell>
        </row>
        <row r="227">
          <cell r="B227" t="str">
            <v>Бульон мясной</v>
          </cell>
        </row>
        <row r="228">
          <cell r="B228" t="str">
            <v xml:space="preserve">Соль </v>
          </cell>
        </row>
        <row r="229">
          <cell r="B229" t="str">
            <v>Сметана 15%</v>
          </cell>
        </row>
        <row r="230">
          <cell r="B230" t="str">
            <v>Петрушка (зелень)</v>
          </cell>
        </row>
        <row r="231">
          <cell r="B231" t="str">
            <v>Выход:</v>
          </cell>
        </row>
        <row r="232">
          <cell r="A232">
            <v>110202</v>
          </cell>
          <cell r="B232" t="str">
            <v>Рассольник ленинградский</v>
          </cell>
          <cell r="C232" t="str">
            <v>Для обуч образовательных организаций Кучма, 2016</v>
          </cell>
          <cell r="D232">
            <v>122</v>
          </cell>
        </row>
        <row r="233">
          <cell r="B233" t="str">
            <v>Рассольник ленинградский охлажденный упакованный</v>
          </cell>
        </row>
        <row r="234">
          <cell r="B234" t="str">
            <v>Сметана 15%</v>
          </cell>
        </row>
        <row r="235">
          <cell r="B235" t="str">
            <v>Выход:</v>
          </cell>
        </row>
        <row r="236">
          <cell r="A236">
            <v>110203</v>
          </cell>
          <cell r="B236" t="str">
            <v>Рассольник домашний</v>
          </cell>
          <cell r="C236" t="str">
            <v>Для обуч образовательных организаций Кучма, 2016</v>
          </cell>
          <cell r="D236">
            <v>123</v>
          </cell>
        </row>
        <row r="237">
          <cell r="B237" t="str">
            <v>Капуста белокочанная свежая</v>
          </cell>
        </row>
        <row r="238">
          <cell r="B238" t="str">
            <v>Капуста белокочанная очищенная полуфабрикат</v>
          </cell>
        </row>
        <row r="239">
          <cell r="B239" t="str">
            <v>Картофель свежий продовольственный</v>
          </cell>
        </row>
        <row r="240">
          <cell r="B240" t="str">
            <v>Картофель свежий очищенный полуфабрикат</v>
          </cell>
        </row>
        <row r="241">
          <cell r="B241" t="str">
            <v>Морковь столовая свежая прдовольственная</v>
          </cell>
        </row>
        <row r="242">
          <cell r="B242" t="str">
            <v>Морковь столовая  очищенная полуфабрикат</v>
          </cell>
        </row>
        <row r="243">
          <cell r="B243" t="str">
            <v>Петрушка (зелень)</v>
          </cell>
        </row>
        <row r="244">
          <cell r="B244" t="str">
            <v>Лук репчатый свежий</v>
          </cell>
        </row>
        <row r="245">
          <cell r="B245" t="str">
            <v>Лук репчатый свежий очищенный полуфабрикат</v>
          </cell>
        </row>
        <row r="246">
          <cell r="B246" t="str">
            <v>Огурцы консервированные (без уксуса) ( без учета заливки)</v>
          </cell>
        </row>
        <row r="247">
          <cell r="B247" t="str">
            <v>Масло растительное</v>
          </cell>
        </row>
        <row r="248">
          <cell r="B248" t="str">
            <v>вода</v>
          </cell>
        </row>
        <row r="249">
          <cell r="B249" t="str">
            <v>Соль</v>
          </cell>
        </row>
        <row r="250">
          <cell r="B250" t="str">
            <v>Сметана 15%</v>
          </cell>
        </row>
        <row r="251">
          <cell r="B251" t="str">
            <v>Выход:</v>
          </cell>
        </row>
        <row r="252">
          <cell r="A252">
            <v>110207</v>
          </cell>
          <cell r="B252" t="str">
            <v xml:space="preserve"> Рассольник домашний на мясном бульоне</v>
          </cell>
        </row>
        <row r="253">
          <cell r="B253" t="str">
            <v>Капуста белокочанная свежая</v>
          </cell>
        </row>
        <row r="254">
          <cell r="B254" t="str">
            <v>Капуста белокочанная очищенная полуфабрикат</v>
          </cell>
        </row>
        <row r="255">
          <cell r="B255" t="str">
            <v>Картофель свежий продовольственный</v>
          </cell>
        </row>
        <row r="256">
          <cell r="B256" t="str">
            <v>Картофель свежий очищенный полуфабрикат</v>
          </cell>
        </row>
        <row r="257">
          <cell r="B257" t="str">
            <v>Морковь столовая свежая прдовольственная</v>
          </cell>
        </row>
        <row r="258">
          <cell r="B258" t="str">
            <v>Морковь столовая  очищенная полуфабрикат</v>
          </cell>
        </row>
        <row r="259">
          <cell r="B259" t="str">
            <v>Петрушка (зелень)</v>
          </cell>
        </row>
        <row r="260">
          <cell r="B260" t="str">
            <v>Лук репчатый свежий</v>
          </cell>
        </row>
        <row r="261">
          <cell r="B261" t="str">
            <v>Лук репчатый свежий очищенный полуфабрикат</v>
          </cell>
        </row>
        <row r="262">
          <cell r="B262" t="str">
            <v>Огурцы консервированные (без уксуса) ( без учета заливки)</v>
          </cell>
        </row>
        <row r="263">
          <cell r="B263" t="str">
            <v>Масло сливочное</v>
          </cell>
        </row>
        <row r="264">
          <cell r="B264" t="str">
            <v>Бульон мясной</v>
          </cell>
        </row>
        <row r="265">
          <cell r="B265" t="str">
            <v xml:space="preserve">Соль </v>
          </cell>
        </row>
        <row r="266">
          <cell r="B266" t="str">
            <v>Сметана 15%</v>
          </cell>
        </row>
        <row r="267">
          <cell r="B267" t="str">
            <v>Выход:</v>
          </cell>
        </row>
        <row r="268">
          <cell r="A268">
            <v>110204</v>
          </cell>
          <cell r="B268" t="str">
            <v>Рассольник домашний</v>
          </cell>
          <cell r="C268" t="str">
            <v>Для обуч образовательных организаций Кучма, 2016</v>
          </cell>
          <cell r="D268">
            <v>123</v>
          </cell>
        </row>
        <row r="269">
          <cell r="B269" t="str">
            <v>Рассольник домашний охлажденный упакованный</v>
          </cell>
        </row>
        <row r="270">
          <cell r="B270" t="str">
            <v>Сметана 15%</v>
          </cell>
        </row>
        <row r="271">
          <cell r="B271" t="str">
            <v>Выход:</v>
          </cell>
        </row>
        <row r="272">
          <cell r="A272">
            <v>110205</v>
          </cell>
          <cell r="B272" t="str">
            <v>Солянка</v>
          </cell>
          <cell r="C272" t="str">
            <v>Для обуч образовательных организаций Кучма, 2016</v>
          </cell>
          <cell r="D272">
            <v>124</v>
          </cell>
        </row>
        <row r="273">
          <cell r="B273" t="str">
            <v xml:space="preserve">Говядина ДП крупный кусок (тазобедренная часть) охлажденная </v>
          </cell>
        </row>
        <row r="274">
          <cell r="B274" t="str">
            <v xml:space="preserve">Говядина ДП крупный кусок (тазобедренная часть) замороженная </v>
          </cell>
        </row>
        <row r="275">
          <cell r="B275" t="str">
            <v>Масса отварного мяса</v>
          </cell>
        </row>
        <row r="276">
          <cell r="B276" t="str">
            <v>Колбаски (сосиски) детские</v>
          </cell>
        </row>
        <row r="277">
          <cell r="B277" t="str">
            <v>Картофель свежий продовольственный</v>
          </cell>
        </row>
        <row r="278">
          <cell r="B278" t="str">
            <v>Картофель свежий очищенный полуфабрикат</v>
          </cell>
        </row>
        <row r="279">
          <cell r="B279" t="str">
            <v>Лук репчатый свежий</v>
          </cell>
        </row>
        <row r="280">
          <cell r="B280" t="str">
            <v>Лук репчатый свежий очищенный полуфабрикат</v>
          </cell>
        </row>
        <row r="281">
          <cell r="B281" t="str">
            <v>Огурцы консервированные (без уксуса) ( без учета заливки)</v>
          </cell>
        </row>
        <row r="282">
          <cell r="B282" t="str">
            <v>Масло растительное</v>
          </cell>
        </row>
        <row r="283">
          <cell r="B283" t="str">
            <v>Бульон мясной</v>
          </cell>
        </row>
        <row r="284">
          <cell r="B284" t="str">
            <v>Лимоны</v>
          </cell>
        </row>
        <row r="285">
          <cell r="B285" t="str">
            <v>Сметана 15%</v>
          </cell>
        </row>
        <row r="286">
          <cell r="B286" t="str">
            <v>Томат-паста</v>
          </cell>
        </row>
        <row r="287">
          <cell r="B287" t="str">
            <v xml:space="preserve">Соль </v>
          </cell>
        </row>
        <row r="288">
          <cell r="B288" t="str">
            <v>Выход:</v>
          </cell>
        </row>
        <row r="289">
          <cell r="A289">
            <v>110206</v>
          </cell>
          <cell r="B289" t="str">
            <v>Солянка</v>
          </cell>
          <cell r="C289" t="str">
            <v>Для обуч образовательных организаций Кучма, 2016</v>
          </cell>
          <cell r="D289">
            <v>124</v>
          </cell>
        </row>
        <row r="290">
          <cell r="B290" t="str">
            <v>Солянка охлажденная упакованная</v>
          </cell>
        </row>
        <row r="291">
          <cell r="B291" t="str">
            <v>Сметана 15%</v>
          </cell>
        </row>
        <row r="292">
          <cell r="B292" t="str">
            <v>Выход:</v>
          </cell>
        </row>
        <row r="293">
          <cell r="A293">
            <v>110301</v>
          </cell>
          <cell r="B293" t="str">
            <v>Суп с рисом и говядиной</v>
          </cell>
          <cell r="C293" t="str">
            <v>Для обуч образовательных организаций Кучма, 2016</v>
          </cell>
          <cell r="D293">
            <v>139</v>
          </cell>
        </row>
        <row r="294">
          <cell r="B294" t="str">
            <v xml:space="preserve">Говядина ДП крупный кусок (тазобедренная часть) охлажденная </v>
          </cell>
        </row>
        <row r="295">
          <cell r="B295" t="str">
            <v xml:space="preserve">Говядина ДП крупный кусок (тазобедренная часть) замороженная </v>
          </cell>
        </row>
        <row r="296">
          <cell r="B296" t="str">
            <v>Масса говядины отварной:</v>
          </cell>
        </row>
        <row r="297">
          <cell r="B297" t="str">
            <v>Крупа Рисовая</v>
          </cell>
        </row>
        <row r="298">
          <cell r="B298" t="str">
            <v>Картофель свежий продовольственный</v>
          </cell>
        </row>
        <row r="299">
          <cell r="B299" t="str">
            <v>Картофель свежий очищенный полуфабрикат</v>
          </cell>
        </row>
        <row r="300">
          <cell r="B300" t="str">
            <v>Морковь столовая свежая прдовольственная</v>
          </cell>
        </row>
        <row r="301">
          <cell r="B301" t="str">
            <v>Морковь столовая  очищенная полуфабрикат</v>
          </cell>
        </row>
        <row r="302">
          <cell r="B302" t="str">
            <v>Лук репчатый свежий</v>
          </cell>
        </row>
        <row r="303">
          <cell r="B303" t="str">
            <v>Лук репчатый свежий очищенный полуфабрикат</v>
          </cell>
        </row>
        <row r="304">
          <cell r="B304" t="str">
            <v>Томат-паста</v>
          </cell>
        </row>
        <row r="305">
          <cell r="B305" t="str">
            <v>Масло растительное</v>
          </cell>
        </row>
        <row r="306">
          <cell r="B306" t="str">
            <v>Вода (Бульон мясной)</v>
          </cell>
        </row>
        <row r="307">
          <cell r="B307" t="str">
            <v>Соль</v>
          </cell>
        </row>
        <row r="308">
          <cell r="B308" t="str">
            <v>Выход:</v>
          </cell>
        </row>
        <row r="309">
          <cell r="A309">
            <v>110302</v>
          </cell>
          <cell r="B309" t="str">
            <v>Суп с рисом и говядиной</v>
          </cell>
          <cell r="C309" t="str">
            <v>Для обуч образовательных организаций Кучма, 2016</v>
          </cell>
          <cell r="D309">
            <v>139</v>
          </cell>
        </row>
        <row r="310">
          <cell r="B310" t="str">
            <v>Суп с рисом и говядиной охлажденный упакованный</v>
          </cell>
        </row>
        <row r="311">
          <cell r="B311" t="str">
            <v>Выход:</v>
          </cell>
        </row>
        <row r="312">
          <cell r="A312">
            <v>110303</v>
          </cell>
          <cell r="B312" t="str">
            <v>Суп куриный</v>
          </cell>
          <cell r="C312" t="str">
            <v>Для обуч образовательных организаций Кучма, 2016, ТТК</v>
          </cell>
          <cell r="D312">
            <v>152</v>
          </cell>
        </row>
        <row r="313">
          <cell r="B313" t="str">
            <v>П/ф из птицы (цыплят) бескостные ДП охлажденные</v>
          </cell>
        </row>
        <row r="314">
          <cell r="B314" t="str">
            <v>П/ф из птицы (цыплят) бескостные ДП замороженные</v>
          </cell>
        </row>
        <row r="315">
          <cell r="B315" t="str">
            <v>Масса птицы отварной:</v>
          </cell>
        </row>
        <row r="316">
          <cell r="B316" t="str">
            <v>Картофель свежий продовольственный</v>
          </cell>
        </row>
        <row r="317">
          <cell r="B317" t="str">
            <v>Картофель свежий продовольственный</v>
          </cell>
        </row>
        <row r="318">
          <cell r="B318" t="str">
            <v>Морковь столовая свежая прдовольственная</v>
          </cell>
        </row>
        <row r="319">
          <cell r="B319" t="str">
            <v>Морковь столовая  очищенная полуфабрикат</v>
          </cell>
        </row>
        <row r="320">
          <cell r="B320" t="str">
            <v>Лук репчатый свежий</v>
          </cell>
        </row>
        <row r="321">
          <cell r="B321" t="str">
            <v>Лук репчатый свежий очищенный полуфабрикат</v>
          </cell>
        </row>
        <row r="322">
          <cell r="B322" t="str">
            <v>Масло растительное</v>
          </cell>
        </row>
        <row r="323">
          <cell r="B323" t="str">
            <v>Соль</v>
          </cell>
        </row>
        <row r="324">
          <cell r="B324" t="str">
            <v>Макароны гр.А  &lt;вермишель яичная&gt;</v>
          </cell>
        </row>
        <row r="325">
          <cell r="B325" t="str">
            <v>Вода (Бульон куриный)</v>
          </cell>
        </row>
        <row r="326">
          <cell r="B326" t="str">
            <v>Петрушка (зелень)</v>
          </cell>
        </row>
        <row r="327">
          <cell r="B327" t="str">
            <v>Выход:</v>
          </cell>
        </row>
        <row r="328">
          <cell r="A328">
            <v>110304</v>
          </cell>
          <cell r="B328" t="str">
            <v>Суп куриный</v>
          </cell>
          <cell r="C328" t="str">
            <v>Для обуч образовательных организаций Кучма, 2016</v>
          </cell>
          <cell r="D328">
            <v>152</v>
          </cell>
        </row>
        <row r="329">
          <cell r="B329" t="str">
            <v>Суп куриный  охлажденный упакованный</v>
          </cell>
        </row>
        <row r="330">
          <cell r="B330" t="str">
            <v>Выход:</v>
          </cell>
        </row>
        <row r="331">
          <cell r="A331">
            <v>110305</v>
          </cell>
          <cell r="B331" t="str">
            <v>Суп из овощей</v>
          </cell>
          <cell r="C331" t="str">
            <v>Для обуч образовательных организаций Кучма, 2016</v>
          </cell>
          <cell r="D331">
            <v>131</v>
          </cell>
        </row>
        <row r="332">
          <cell r="B332" t="str">
            <v>Капуста белокочанная свежая</v>
          </cell>
        </row>
        <row r="333">
          <cell r="B333" t="str">
            <v>Картофель свежий продовольственный</v>
          </cell>
        </row>
        <row r="334">
          <cell r="B334" t="str">
            <v>Картофель свежий очищенный полуфабрикат</v>
          </cell>
        </row>
        <row r="335">
          <cell r="B335" t="str">
            <v>Морковь столовая свежая прдовольственная</v>
          </cell>
        </row>
        <row r="336">
          <cell r="B336" t="str">
            <v>Морковь столовая  очищенная полуфабрикат</v>
          </cell>
        </row>
        <row r="337">
          <cell r="B337" t="str">
            <v>Коренья петрушки сушеные</v>
          </cell>
        </row>
        <row r="338">
          <cell r="B338" t="str">
            <v>Лук репчатый свежий</v>
          </cell>
        </row>
        <row r="339">
          <cell r="B339" t="str">
            <v>Лук репчатый свежий очищенный полуфабрикат</v>
          </cell>
        </row>
        <row r="340">
          <cell r="B340" t="str">
            <v>Горошек зеленый б/з</v>
          </cell>
        </row>
        <row r="341">
          <cell r="B341" t="str">
            <v>Масло растительное</v>
          </cell>
        </row>
        <row r="342">
          <cell r="B342" t="str">
            <v>Помидоры свежие</v>
          </cell>
        </row>
        <row r="343">
          <cell r="B343" t="str">
            <v>вода</v>
          </cell>
        </row>
        <row r="344">
          <cell r="B344" t="str">
            <v>Соль</v>
          </cell>
        </row>
        <row r="345">
          <cell r="B345" t="str">
            <v>Петрушка (зелень)</v>
          </cell>
        </row>
        <row r="346">
          <cell r="B346" t="str">
            <v>Сметана 15%</v>
          </cell>
        </row>
        <row r="347">
          <cell r="B347" t="str">
            <v>Выход:</v>
          </cell>
        </row>
        <row r="348">
          <cell r="A348">
            <v>110326</v>
          </cell>
          <cell r="B348" t="str">
            <v xml:space="preserve">Суп из овощей на курином бульоне </v>
          </cell>
        </row>
        <row r="349">
          <cell r="B349" t="str">
            <v>Капуста брюссельская б/з</v>
          </cell>
        </row>
        <row r="350">
          <cell r="B350" t="str">
            <v>Картофель свежий продовольственный</v>
          </cell>
        </row>
        <row r="351">
          <cell r="B351" t="str">
            <v>Картофель свежий очищенный полуфабрикат</v>
          </cell>
        </row>
        <row r="352">
          <cell r="B352" t="str">
            <v>Морковь столовая свежая прдовольственная</v>
          </cell>
        </row>
        <row r="353">
          <cell r="B353" t="str">
            <v>Морковь столовая  очищенная полуфабрикат</v>
          </cell>
        </row>
        <row r="354">
          <cell r="B354" t="str">
            <v>Коренья петрушки сушеные</v>
          </cell>
        </row>
        <row r="355">
          <cell r="B355" t="str">
            <v>Лук репчатый свежий</v>
          </cell>
        </row>
        <row r="356">
          <cell r="B356" t="str">
            <v>Лук репчатый свежий очищенный полуфабрикат</v>
          </cell>
        </row>
        <row r="357">
          <cell r="B357" t="str">
            <v>Горошек зеленый б/з</v>
          </cell>
        </row>
        <row r="358">
          <cell r="B358" t="str">
            <v>Масло сливочное</v>
          </cell>
        </row>
        <row r="359">
          <cell r="B359" t="str">
            <v>Помидоры свежие</v>
          </cell>
        </row>
        <row r="360">
          <cell r="B360" t="str">
            <v>Бульон куриный</v>
          </cell>
        </row>
        <row r="361">
          <cell r="B361" t="str">
            <v>Соль</v>
          </cell>
        </row>
        <row r="362">
          <cell r="B362" t="str">
            <v>Петрушка (зелень)</v>
          </cell>
        </row>
        <row r="363">
          <cell r="B363" t="str">
            <v>Сметана 15%</v>
          </cell>
        </row>
        <row r="364">
          <cell r="B364" t="str">
            <v>Выход:</v>
          </cell>
        </row>
        <row r="365">
          <cell r="A365">
            <v>110306</v>
          </cell>
          <cell r="B365" t="str">
            <v>Суп из овощей</v>
          </cell>
          <cell r="C365" t="str">
            <v>Для обуч образовательных организаций Кучма, 2016</v>
          </cell>
          <cell r="D365">
            <v>131</v>
          </cell>
        </row>
        <row r="366">
          <cell r="B366" t="str">
            <v>Cуп из овощей охлажденный упакованный</v>
          </cell>
        </row>
        <row r="367">
          <cell r="B367" t="str">
            <v>Сметана 15%</v>
          </cell>
        </row>
        <row r="368">
          <cell r="B368" t="str">
            <v>Выход:</v>
          </cell>
        </row>
        <row r="369">
          <cell r="A369" t="str">
            <v>110307-1</v>
          </cell>
          <cell r="B369" t="str">
            <v>Суп картофельный с горохом</v>
          </cell>
          <cell r="C369" t="str">
            <v>Для обуч образовательных организаций Кучма, 2016</v>
          </cell>
          <cell r="D369">
            <v>132</v>
          </cell>
        </row>
        <row r="370">
          <cell r="B370" t="str">
            <v>Картофель свежий продовольственный</v>
          </cell>
        </row>
        <row r="371">
          <cell r="B371" t="str">
            <v>Картофель свежий очищенный полуфабрикат</v>
          </cell>
        </row>
        <row r="372">
          <cell r="B372" t="str">
            <v>Горох колотый</v>
          </cell>
        </row>
        <row r="373">
          <cell r="B373" t="str">
            <v>Морковь столовая свежая прдовольственная</v>
          </cell>
        </row>
        <row r="374">
          <cell r="B374" t="str">
            <v>Морковь столовая  очищенная полуфабрикат</v>
          </cell>
        </row>
        <row r="375">
          <cell r="B375" t="str">
            <v>Лук репчатый свежий</v>
          </cell>
        </row>
        <row r="376">
          <cell r="B376" t="str">
            <v>Лук репчатый свежий очищенный полуфабрикат</v>
          </cell>
        </row>
        <row r="377">
          <cell r="B377" t="str">
            <v>Коренья петрушки сушеные</v>
          </cell>
        </row>
        <row r="378">
          <cell r="B378" t="str">
            <v>Масло растительное</v>
          </cell>
        </row>
        <row r="379">
          <cell r="B379" t="str">
            <v>вода</v>
          </cell>
        </row>
        <row r="380">
          <cell r="B380" t="str">
            <v>Соль</v>
          </cell>
        </row>
        <row r="381">
          <cell r="B381" t="str">
            <v>Выход:</v>
          </cell>
        </row>
        <row r="382">
          <cell r="A382" t="str">
            <v>110308-1</v>
          </cell>
          <cell r="B382" t="str">
            <v>Суп картофельный с горохом</v>
          </cell>
          <cell r="C382" t="str">
            <v>Для обуч образовательных организаций Кучма, 2016</v>
          </cell>
          <cell r="D382">
            <v>132</v>
          </cell>
        </row>
        <row r="383">
          <cell r="B383" t="str">
            <v>Cуп картофельный с горохом охлажденный упакованный</v>
          </cell>
        </row>
        <row r="384">
          <cell r="B384" t="str">
            <v>Выход:</v>
          </cell>
        </row>
        <row r="385">
          <cell r="A385">
            <v>110327</v>
          </cell>
          <cell r="B385" t="str">
            <v>Суп картофельный с бобовыми (горох) на курином бульоне</v>
          </cell>
        </row>
        <row r="386">
          <cell r="B386" t="str">
            <v>Картофель свежий продовольственный</v>
          </cell>
        </row>
        <row r="387">
          <cell r="B387" t="str">
            <v>Картофель свежий очищенный полуфабрикат</v>
          </cell>
        </row>
        <row r="388">
          <cell r="B388" t="str">
            <v>Лук репчатый свежий</v>
          </cell>
        </row>
        <row r="389">
          <cell r="B389" t="str">
            <v>Лук репчатый свежий очищенный полуфабрикат</v>
          </cell>
        </row>
        <row r="390">
          <cell r="B390" t="str">
            <v>Морковь столовая свежая прдовольственная</v>
          </cell>
        </row>
        <row r="391">
          <cell r="B391" t="str">
            <v>Морковь столовая  очищенная полуфабрикат</v>
          </cell>
        </row>
        <row r="392">
          <cell r="B392" t="str">
            <v>Масло сливочное</v>
          </cell>
        </row>
        <row r="393">
          <cell r="B393" t="str">
            <v>Бульон куриный</v>
          </cell>
        </row>
        <row r="394">
          <cell r="B394" t="str">
            <v xml:space="preserve">Соль </v>
          </cell>
        </row>
        <row r="395">
          <cell r="B395" t="str">
            <v>Коренья петрушки сушеные</v>
          </cell>
        </row>
        <row r="396">
          <cell r="B396" t="str">
            <v>Горох колотый</v>
          </cell>
        </row>
        <row r="397">
          <cell r="B397" t="str">
            <v>Петрушка (зелень)</v>
          </cell>
        </row>
        <row r="398">
          <cell r="B398" t="str">
            <v>Выход:</v>
          </cell>
        </row>
        <row r="399">
          <cell r="A399">
            <v>110309</v>
          </cell>
          <cell r="B399" t="str">
            <v>Суп картофельный с фасолью</v>
          </cell>
          <cell r="C399" t="str">
            <v>Для обуч образовательных организаций Кучма, 2016</v>
          </cell>
          <cell r="D399">
            <v>135</v>
          </cell>
        </row>
        <row r="400">
          <cell r="B400" t="str">
            <v>Картофель свежий продовольственный</v>
          </cell>
        </row>
        <row r="401">
          <cell r="B401" t="str">
            <v>Картофель свежий очищенный полуфабрикат</v>
          </cell>
        </row>
        <row r="402">
          <cell r="B402" t="str">
            <v>Морковь столовая свежая прдовольственная</v>
          </cell>
        </row>
        <row r="403">
          <cell r="B403" t="str">
            <v>Морковь столовая  очищенная полуфабрикат</v>
          </cell>
        </row>
        <row r="404">
          <cell r="B404" t="str">
            <v>Лук репчатый свежий</v>
          </cell>
        </row>
        <row r="405">
          <cell r="B405" t="str">
            <v>Лук репчатый свежий очищенный полуфабрикат</v>
          </cell>
        </row>
        <row r="406">
          <cell r="B406" t="str">
            <v>Масло растительное</v>
          </cell>
        </row>
        <row r="407">
          <cell r="B407" t="str">
            <v>вода</v>
          </cell>
        </row>
        <row r="408">
          <cell r="B408" t="str">
            <v>Соль</v>
          </cell>
        </row>
        <row r="409">
          <cell r="B409" t="str">
            <v>Коренья петрушки сушеные</v>
          </cell>
        </row>
        <row r="410">
          <cell r="B410" t="str">
            <v>Фасоль продовольственная</v>
          </cell>
        </row>
        <row r="411">
          <cell r="B411" t="str">
            <v>Петрушка (зелень)</v>
          </cell>
        </row>
        <row r="412">
          <cell r="B412" t="str">
            <v>Выход:</v>
          </cell>
        </row>
        <row r="413">
          <cell r="A413">
            <v>110310</v>
          </cell>
          <cell r="B413" t="str">
            <v>Суп картофельный с фасолью</v>
          </cell>
          <cell r="C413" t="str">
            <v>Для обуч образовательных организаций Кучма, 2016</v>
          </cell>
          <cell r="D413">
            <v>135</v>
          </cell>
        </row>
        <row r="414">
          <cell r="B414" t="str">
            <v>Cуп картофельный с фасолью охлажденный упакованный</v>
          </cell>
        </row>
        <row r="415">
          <cell r="B415" t="str">
            <v>Выход:</v>
          </cell>
        </row>
        <row r="416">
          <cell r="A416">
            <v>110311</v>
          </cell>
          <cell r="B416" t="str">
            <v>Суп картофельный с фрикадельками</v>
          </cell>
          <cell r="C416" t="str">
            <v>Для обуч образовательных организаций Кучма, 2016</v>
          </cell>
          <cell r="D416">
            <v>140</v>
          </cell>
        </row>
        <row r="417">
          <cell r="B417" t="str">
            <v>Картофель свежий продовольственный</v>
          </cell>
        </row>
        <row r="418">
          <cell r="B418" t="str">
            <v>Картофель свежий очищенный полуфабрикат</v>
          </cell>
        </row>
        <row r="419">
          <cell r="B419" t="str">
            <v>Морковь столовая свежая прдовольственная</v>
          </cell>
        </row>
        <row r="420">
          <cell r="B420" t="str">
            <v>Морковь столовая  очищенная полуфабрикат</v>
          </cell>
        </row>
        <row r="421">
          <cell r="B421" t="str">
            <v>Лук репчатый свежий</v>
          </cell>
        </row>
        <row r="422">
          <cell r="B422" t="str">
            <v>Лук репчатый свежий очищенный полуфабрикат</v>
          </cell>
        </row>
        <row r="423">
          <cell r="B423" t="str">
            <v>Томат-паста</v>
          </cell>
        </row>
        <row r="424">
          <cell r="B424" t="str">
            <v>Масло растительное</v>
          </cell>
        </row>
        <row r="425">
          <cell r="B425" t="str">
            <v>Вода (Бульон мясной)</v>
          </cell>
        </row>
        <row r="426">
          <cell r="B426" t="str">
            <v>Соль</v>
          </cell>
        </row>
        <row r="427">
          <cell r="B427" t="str">
            <v>Выход:</v>
          </cell>
        </row>
        <row r="428">
          <cell r="A428">
            <v>110409</v>
          </cell>
          <cell r="B428" t="str">
            <v>Суп-пюре из гороха</v>
          </cell>
        </row>
        <row r="429">
          <cell r="B429" t="str">
            <v>Горох колотый</v>
          </cell>
        </row>
        <row r="430">
          <cell r="B430" t="str">
            <v>Морковь столовая свежая прдовольственная</v>
          </cell>
        </row>
        <row r="431">
          <cell r="B431" t="str">
            <v>Морковь столовая  очищенная полуфабрикат</v>
          </cell>
        </row>
        <row r="432">
          <cell r="B432" t="str">
            <v>Лук репчатый свежий</v>
          </cell>
        </row>
        <row r="433">
          <cell r="B433" t="str">
            <v>Лук репчатый свежий очищенный полуфабрикат</v>
          </cell>
        </row>
        <row r="434">
          <cell r="B434" t="str">
            <v>Петрушка (зелень)</v>
          </cell>
        </row>
        <row r="435">
          <cell r="B435" t="str">
            <v>Масло сливочное</v>
          </cell>
        </row>
        <row r="436">
          <cell r="B436" t="str">
            <v>вода</v>
          </cell>
        </row>
        <row r="437">
          <cell r="B437" t="str">
            <v>Соль</v>
          </cell>
        </row>
        <row r="438">
          <cell r="B438" t="str">
            <v>Мука пшеничная</v>
          </cell>
        </row>
        <row r="439">
          <cell r="B439" t="str">
            <v>Выход:</v>
          </cell>
        </row>
        <row r="440">
          <cell r="A440">
            <v>110332</v>
          </cell>
          <cell r="B440" t="str">
            <v>Суп с клецками на бульоне из птицы</v>
          </cell>
        </row>
        <row r="441">
          <cell r="B441" t="str">
            <v>Картофель свежий продовольственный</v>
          </cell>
        </row>
        <row r="442">
          <cell r="B442" t="str">
            <v>Картофель свежий очищенный полуфабрикат</v>
          </cell>
        </row>
        <row r="443">
          <cell r="B443" t="str">
            <v>Морковь столовая свежая прдовольственная</v>
          </cell>
        </row>
        <row r="444">
          <cell r="B444" t="str">
            <v>Морковь столовая  очищенная полуфабрикат</v>
          </cell>
        </row>
        <row r="445">
          <cell r="B445" t="str">
            <v>Петрушка (зелень)</v>
          </cell>
        </row>
        <row r="446">
          <cell r="B446" t="str">
            <v>Бульон из птицы</v>
          </cell>
        </row>
        <row r="447">
          <cell r="B447" t="str">
            <v>Соль</v>
          </cell>
        </row>
        <row r="448">
          <cell r="B448" t="str">
            <v>Мука пшеничная</v>
          </cell>
        </row>
        <row r="449">
          <cell r="B449" t="str">
            <v>Яйцо куриное диетическое</v>
          </cell>
        </row>
        <row r="450">
          <cell r="B450" t="str">
            <v>вода</v>
          </cell>
        </row>
        <row r="451">
          <cell r="B451" t="str">
            <v>Соль</v>
          </cell>
        </row>
        <row r="452">
          <cell r="B452" t="str">
            <v>Выход:</v>
          </cell>
        </row>
        <row r="453">
          <cell r="A453">
            <v>110330</v>
          </cell>
          <cell r="B453" t="str">
            <v>Суп картофельный на мясном бульоне</v>
          </cell>
        </row>
        <row r="454">
          <cell r="B454" t="str">
            <v>Картофель свежий продовольственный</v>
          </cell>
        </row>
        <row r="455">
          <cell r="B455" t="str">
            <v>Картофель свежий очищенный полуфабрикат</v>
          </cell>
        </row>
        <row r="456">
          <cell r="B456" t="str">
            <v>Морковь столовая свежая прдовольственная</v>
          </cell>
        </row>
        <row r="457">
          <cell r="B457" t="str">
            <v>Морковь столовая  очищенная полуфабрикат</v>
          </cell>
        </row>
        <row r="458">
          <cell r="B458" t="str">
            <v>Лук репчатый свежий</v>
          </cell>
        </row>
        <row r="459">
          <cell r="B459" t="str">
            <v>Лук репчатый свежий очищенный полуфабрикат</v>
          </cell>
        </row>
        <row r="460">
          <cell r="B460" t="str">
            <v>Коренья петрушки сушеные</v>
          </cell>
        </row>
        <row r="461">
          <cell r="B461" t="str">
            <v>Бульон мясной</v>
          </cell>
        </row>
        <row r="462">
          <cell r="B462" t="str">
            <v>Масло растительное</v>
          </cell>
        </row>
        <row r="463">
          <cell r="B463" t="str">
            <v>Соль</v>
          </cell>
        </row>
        <row r="464">
          <cell r="B464" t="str">
            <v>Петрушка (зелень)</v>
          </cell>
        </row>
        <row r="465">
          <cell r="B465" t="str">
            <v>Выход:</v>
          </cell>
        </row>
        <row r="466">
          <cell r="A466">
            <v>110312</v>
          </cell>
          <cell r="B466" t="str">
            <v>Суп картофельный с фрикадельками</v>
          </cell>
          <cell r="C466" t="str">
            <v>Для обуч образовательных организаций Кучма, 2016</v>
          </cell>
          <cell r="D466">
            <v>140</v>
          </cell>
        </row>
        <row r="467">
          <cell r="B467" t="str">
            <v>Суп картофельный охлажденный</v>
          </cell>
        </row>
        <row r="468">
          <cell r="B468" t="str">
            <v>Выход:</v>
          </cell>
        </row>
        <row r="469">
          <cell r="A469">
            <v>110314</v>
          </cell>
          <cell r="B469" t="str">
            <v>Суп картофельный с рыбой</v>
          </cell>
          <cell r="C469" t="str">
            <v>Для обуч образовательных организаций Кучма, 2016, ТТК</v>
          </cell>
          <cell r="D469">
            <v>134</v>
          </cell>
        </row>
        <row r="470">
          <cell r="B470" t="str">
            <v>Лосось консервированный</v>
          </cell>
        </row>
        <row r="471">
          <cell r="B471" t="str">
            <v>Картофель свежий продовольственный</v>
          </cell>
        </row>
        <row r="472">
          <cell r="B472" t="str">
            <v>Картофель свежий очищенный полуфабрикат</v>
          </cell>
        </row>
        <row r="473">
          <cell r="B473" t="str">
            <v>Морковь столовая свежая прдовольственная</v>
          </cell>
        </row>
        <row r="474">
          <cell r="B474" t="str">
            <v>Морковь столовая  очищенная полуфабрикат</v>
          </cell>
        </row>
        <row r="475">
          <cell r="B475" t="str">
            <v>Лук репчатый свежий</v>
          </cell>
        </row>
        <row r="476">
          <cell r="B476" t="str">
            <v>Лук репчатый свежий очищенный полуфабрикат</v>
          </cell>
        </row>
        <row r="477">
          <cell r="B477" t="str">
            <v>Масло растительное</v>
          </cell>
        </row>
        <row r="478">
          <cell r="B478" t="str">
            <v>Крупа Рисовая</v>
          </cell>
        </row>
        <row r="479">
          <cell r="B479" t="str">
            <v>Коренья петрушки сушеные</v>
          </cell>
        </row>
        <row r="480">
          <cell r="B480" t="str">
            <v>вода</v>
          </cell>
        </row>
        <row r="481">
          <cell r="B481" t="str">
            <v>Петрушка (зелень)</v>
          </cell>
        </row>
        <row r="482">
          <cell r="B482" t="str">
            <v>Соль</v>
          </cell>
        </row>
        <row r="483">
          <cell r="B483" t="str">
            <v>Выход:</v>
          </cell>
        </row>
        <row r="484">
          <cell r="A484">
            <v>110315</v>
          </cell>
          <cell r="B484" t="str">
            <v>Суп картофельный с рыбой</v>
          </cell>
          <cell r="C484" t="str">
            <v>Для обуч образовательных организаций Кучма, 2016</v>
          </cell>
          <cell r="D484">
            <v>134</v>
          </cell>
        </row>
        <row r="485">
          <cell r="B485" t="str">
            <v>Суп картофельный с рыбой охлажденный упакованный</v>
          </cell>
        </row>
        <row r="486">
          <cell r="B486" t="str">
            <v>Выход:</v>
          </cell>
        </row>
        <row r="487">
          <cell r="A487">
            <v>110316</v>
          </cell>
          <cell r="B487" t="str">
            <v>Уха ростовская</v>
          </cell>
          <cell r="C487" t="str">
            <v>Для обуч образовательных организаций Кучма, 2016</v>
          </cell>
          <cell r="D487">
            <v>151</v>
          </cell>
        </row>
        <row r="488">
          <cell r="B488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489">
          <cell r="B489" t="str">
            <v>Картофель свежий продовольственный</v>
          </cell>
        </row>
        <row r="490">
          <cell r="B490" t="str">
            <v>Картофель свежий очищенный полуфабрикат</v>
          </cell>
        </row>
        <row r="491">
          <cell r="B491" t="str">
            <v>Коренья петрушки сушеные</v>
          </cell>
        </row>
        <row r="492">
          <cell r="B492" t="str">
            <v>Лук репчатый свежий</v>
          </cell>
        </row>
        <row r="493">
          <cell r="B493" t="str">
            <v>Лук репчатый свежий очищенный полуфабрикат</v>
          </cell>
        </row>
        <row r="494">
          <cell r="B494" t="str">
            <v>Масло растительное</v>
          </cell>
        </row>
        <row r="495">
          <cell r="B495" t="str">
            <v>вода</v>
          </cell>
        </row>
        <row r="496">
          <cell r="B496" t="str">
            <v>Соль</v>
          </cell>
        </row>
        <row r="497">
          <cell r="B497" t="str">
            <v>Помидоры свежие</v>
          </cell>
        </row>
        <row r="498">
          <cell r="B498" t="str">
            <v>Петрушка (зелень)</v>
          </cell>
        </row>
        <row r="499">
          <cell r="B499" t="str">
            <v>Выход:</v>
          </cell>
        </row>
        <row r="500">
          <cell r="A500">
            <v>110317</v>
          </cell>
          <cell r="B500" t="str">
            <v>Уха Ростовская</v>
          </cell>
          <cell r="C500" t="str">
            <v>Для обуч образовательных организаций Кучма, 2016</v>
          </cell>
          <cell r="D500">
            <v>151</v>
          </cell>
        </row>
        <row r="501">
          <cell r="B501" t="str">
            <v>Уха Ростовская охлажденная упакованная</v>
          </cell>
        </row>
        <row r="502">
          <cell r="B502" t="str">
            <v>Выход:</v>
          </cell>
        </row>
        <row r="503">
          <cell r="A503">
            <v>110318</v>
          </cell>
          <cell r="B503" t="str">
            <v>Суп с макаронными изделиями</v>
          </cell>
        </row>
        <row r="504">
          <cell r="B504" t="str">
            <v>Макароны гр.А  &lt;вермишель яичная&gt;</v>
          </cell>
        </row>
        <row r="505">
          <cell r="B505" t="str">
            <v>Морковь столовая свежая прдовольственная</v>
          </cell>
        </row>
        <row r="506">
          <cell r="B506" t="str">
            <v>Морковь столовая  очищенная полуфабрикат</v>
          </cell>
        </row>
        <row r="507">
          <cell r="B507" t="str">
            <v>Лук репчатый свежий</v>
          </cell>
        </row>
        <row r="508">
          <cell r="B508" t="str">
            <v>Лук репчатый свежий очищенный полуфабрикат</v>
          </cell>
        </row>
        <row r="509">
          <cell r="B509" t="str">
            <v>Коренья петрушки сушеные</v>
          </cell>
        </row>
        <row r="510">
          <cell r="B510" t="str">
            <v>Масло растительное</v>
          </cell>
        </row>
        <row r="511">
          <cell r="B511" t="str">
            <v>вода</v>
          </cell>
        </row>
        <row r="512">
          <cell r="B512" t="str">
            <v>Соль</v>
          </cell>
        </row>
        <row r="513">
          <cell r="B513" t="str">
            <v>Петрушка (зелень)</v>
          </cell>
        </row>
        <row r="514">
          <cell r="B514" t="str">
            <v>Выход:</v>
          </cell>
        </row>
        <row r="515">
          <cell r="A515">
            <v>110333</v>
          </cell>
          <cell r="B515" t="str">
            <v>Суп с изделиями макаронными группы А на бульоне из птицы</v>
          </cell>
        </row>
        <row r="516">
          <cell r="B516" t="str">
            <v>Макароны гр.А  &lt;вермишель яичная&gt;</v>
          </cell>
        </row>
        <row r="517">
          <cell r="B517" t="str">
            <v>Морковь столовая свежая прдовольственная</v>
          </cell>
        </row>
        <row r="518">
          <cell r="B518" t="str">
            <v>Морковь столовая  очищенная полуфабрикат</v>
          </cell>
        </row>
        <row r="519">
          <cell r="B519" t="str">
            <v>Лук репчатый свежий</v>
          </cell>
        </row>
        <row r="520">
          <cell r="B520" t="str">
            <v>Лук репчатый свежий очищенный полуфабрикат</v>
          </cell>
        </row>
        <row r="521">
          <cell r="B521" t="str">
            <v>Коренья петрушки сушеные</v>
          </cell>
        </row>
        <row r="522">
          <cell r="B522" t="str">
            <v>Масло сливочное</v>
          </cell>
        </row>
        <row r="523">
          <cell r="B523" t="str">
            <v>Бульон из птицы</v>
          </cell>
        </row>
        <row r="524">
          <cell r="B524" t="str">
            <v xml:space="preserve">Соль </v>
          </cell>
        </row>
        <row r="525">
          <cell r="B525" t="str">
            <v>Выход:</v>
          </cell>
        </row>
        <row r="526">
          <cell r="A526">
            <v>110319</v>
          </cell>
          <cell r="B526" t="str">
            <v>Суп с макаронными изделиями</v>
          </cell>
        </row>
        <row r="527">
          <cell r="B527" t="str">
            <v>Суп с макаронными изделиями охлажденный упакованный</v>
          </cell>
        </row>
        <row r="528">
          <cell r="B528" t="str">
            <v>Выход:</v>
          </cell>
        </row>
        <row r="529">
          <cell r="A529">
            <v>110320</v>
          </cell>
          <cell r="B529" t="str">
            <v>Суп с лапшой</v>
          </cell>
          <cell r="C529" t="str">
            <v>Для обуч образовательных организаций Кучма, 2016</v>
          </cell>
          <cell r="D529">
            <v>155</v>
          </cell>
        </row>
        <row r="530">
          <cell r="B530" t="str">
            <v>Лапша:</v>
          </cell>
        </row>
        <row r="531">
          <cell r="B531" t="str">
            <v>Мука пшеничная</v>
          </cell>
        </row>
        <row r="532">
          <cell r="B532" t="str">
            <v>Мука пшеничная</v>
          </cell>
        </row>
        <row r="533">
          <cell r="B533" t="str">
            <v>Яйцо куриное диетическое</v>
          </cell>
        </row>
        <row r="534">
          <cell r="B534" t="str">
            <v>вода (Бульон мясной)</v>
          </cell>
        </row>
        <row r="535">
          <cell r="B535" t="str">
            <v>Соль</v>
          </cell>
        </row>
        <row r="536">
          <cell r="B536" t="str">
            <v>Выход лапши п/ф</v>
          </cell>
        </row>
        <row r="537">
          <cell r="B537" t="str">
            <v>Макароны гр.А  &lt;лапша яичная&gt;</v>
          </cell>
        </row>
        <row r="538">
          <cell r="B538" t="str">
            <v>Масса вареной лапши</v>
          </cell>
        </row>
        <row r="539">
          <cell r="B539" t="str">
            <v>Лук репчатый свежий</v>
          </cell>
        </row>
        <row r="540">
          <cell r="B540" t="str">
            <v>Лук репчатый свежий очищенный полуфабрикат</v>
          </cell>
        </row>
        <row r="541">
          <cell r="B541" t="str">
            <v>Морковь столовая свежая прдовольственная</v>
          </cell>
        </row>
        <row r="542">
          <cell r="B542" t="str">
            <v>Морковь столовая  очищенная полуфабрикат</v>
          </cell>
        </row>
        <row r="543">
          <cell r="B543" t="str">
            <v>Масло растительное</v>
          </cell>
        </row>
        <row r="544">
          <cell r="B544" t="str">
            <v>вода (Бульон мясной)</v>
          </cell>
        </row>
        <row r="545">
          <cell r="B545" t="str">
            <v>Соль</v>
          </cell>
        </row>
        <row r="546">
          <cell r="B546" t="str">
            <v>Выход:</v>
          </cell>
        </row>
        <row r="547">
          <cell r="A547">
            <v>110321</v>
          </cell>
          <cell r="B547" t="str">
            <v>Суп с лапшой</v>
          </cell>
        </row>
        <row r="548">
          <cell r="B548" t="str">
            <v>Суп с лапшой охлажденный упакованный</v>
          </cell>
        </row>
        <row r="549">
          <cell r="B549" t="str">
            <v>Выход:</v>
          </cell>
        </row>
        <row r="550">
          <cell r="A550">
            <v>110322</v>
          </cell>
          <cell r="B550" t="str">
            <v>Суп крестьянский с крупой</v>
          </cell>
          <cell r="C550" t="str">
            <v>Для обуч образовательных организаций Кучма, 2016</v>
          </cell>
          <cell r="D550">
            <v>137</v>
          </cell>
        </row>
        <row r="551">
          <cell r="B551" t="str">
            <v>Капуста белокочанная свежая</v>
          </cell>
        </row>
        <row r="552">
          <cell r="B552" t="str">
            <v>Капуста белокочанная очищенная полуфабрикат</v>
          </cell>
        </row>
        <row r="553">
          <cell r="B553" t="str">
            <v>Картофель свежий продовольственный</v>
          </cell>
        </row>
        <row r="554">
          <cell r="B554" t="str">
            <v>Картофель свежий очищенный полуфабрикат</v>
          </cell>
        </row>
        <row r="555">
          <cell r="B555" t="str">
            <v>Крупа Перловая</v>
          </cell>
        </row>
        <row r="556">
          <cell r="B556" t="str">
            <v>Морковь столовая свежая прдовольственная</v>
          </cell>
        </row>
        <row r="557">
          <cell r="B557" t="str">
            <v>Морковь столовая  очищенная полуфабрикат</v>
          </cell>
        </row>
        <row r="558">
          <cell r="B558" t="str">
            <v>Лук репчатый свежий</v>
          </cell>
        </row>
        <row r="559">
          <cell r="B559" t="str">
            <v>Лук репчатый свежий очищенный полуфабрикат</v>
          </cell>
        </row>
        <row r="560">
          <cell r="B560" t="str">
            <v>Масло растительное</v>
          </cell>
        </row>
        <row r="561">
          <cell r="B561" t="str">
            <v>вода</v>
          </cell>
        </row>
        <row r="562">
          <cell r="B562" t="str">
            <v>Соль</v>
          </cell>
        </row>
        <row r="563">
          <cell r="B563" t="str">
            <v>Сметана 15%</v>
          </cell>
        </row>
        <row r="564">
          <cell r="B564" t="str">
            <v>Помидоры свежие</v>
          </cell>
        </row>
        <row r="565">
          <cell r="B565" t="str">
            <v>Петрушка (зелень)</v>
          </cell>
        </row>
        <row r="566">
          <cell r="B566" t="str">
            <v>Выход:</v>
          </cell>
        </row>
        <row r="567">
          <cell r="A567">
            <v>110331</v>
          </cell>
          <cell r="B567" t="str">
            <v>Суп крестьянский с крупой (крупа перловая) на мясном бульоне</v>
          </cell>
        </row>
        <row r="568">
          <cell r="B568" t="str">
            <v>Капуста белокочанная свежая</v>
          </cell>
        </row>
        <row r="569">
          <cell r="B569" t="str">
            <v>Капуста белокочанная очищенная полуфабрикат</v>
          </cell>
        </row>
        <row r="570">
          <cell r="B570" t="str">
            <v>Картофель свежий продовольственный</v>
          </cell>
        </row>
        <row r="571">
          <cell r="B571" t="str">
            <v>Картофель свежий очищенный полуфабрикат</v>
          </cell>
        </row>
        <row r="572">
          <cell r="B572" t="str">
            <v>Крупа Перловая</v>
          </cell>
        </row>
        <row r="573">
          <cell r="B573" t="str">
            <v>Морковь столовая свежая прдовольственная</v>
          </cell>
        </row>
        <row r="574">
          <cell r="B574" t="str">
            <v>Морковь столовая  очищенная полуфабрикат</v>
          </cell>
        </row>
        <row r="575">
          <cell r="B575" t="str">
            <v>Лук репчатый свежий</v>
          </cell>
        </row>
        <row r="576">
          <cell r="B576" t="str">
            <v>Лук репчатый свежий очищенный полуфабрикат</v>
          </cell>
        </row>
        <row r="577">
          <cell r="B577" t="str">
            <v>Масло  растительное</v>
          </cell>
        </row>
        <row r="578">
          <cell r="B578" t="str">
            <v>Бульон мясной</v>
          </cell>
        </row>
        <row r="579">
          <cell r="B579" t="str">
            <v xml:space="preserve">Соль </v>
          </cell>
        </row>
        <row r="580">
          <cell r="B580" t="str">
            <v>Сметана 15%</v>
          </cell>
        </row>
        <row r="581">
          <cell r="B581" t="str">
            <v>Помидоры свежие</v>
          </cell>
        </row>
        <row r="582">
          <cell r="B582" t="str">
            <v>Петрушка (зелень)</v>
          </cell>
        </row>
        <row r="583">
          <cell r="B583" t="str">
            <v>Выход:</v>
          </cell>
        </row>
        <row r="584">
          <cell r="A584">
            <v>110323</v>
          </cell>
          <cell r="B584" t="str">
            <v>Суп крестьянский с крупой</v>
          </cell>
          <cell r="C584" t="str">
            <v>Для обуч образовательных организаций Кучма, 2016</v>
          </cell>
          <cell r="D584">
            <v>137</v>
          </cell>
        </row>
        <row r="585">
          <cell r="B585" t="str">
            <v>Суп крестьянский с крупой охлажденный упакованный</v>
          </cell>
        </row>
        <row r="586">
          <cell r="B586" t="str">
            <v>Сметана 15%</v>
          </cell>
        </row>
        <row r="587">
          <cell r="B587" t="str">
            <v>Выход:</v>
          </cell>
        </row>
        <row r="588">
          <cell r="A588">
            <v>110324</v>
          </cell>
          <cell r="B588" t="str">
            <v>Юшка с кабачками и помидорами</v>
          </cell>
        </row>
        <row r="589">
          <cell r="B589" t="str">
            <v>Картофель свежий продовольственный</v>
          </cell>
        </row>
        <row r="590">
          <cell r="B590" t="str">
            <v>Картофель свежий очищенный полуфабрикат</v>
          </cell>
        </row>
        <row r="591">
          <cell r="B591" t="str">
            <v>Кабачки б/з</v>
          </cell>
        </row>
        <row r="592">
          <cell r="B592" t="str">
            <v>Помидоры свежие</v>
          </cell>
        </row>
        <row r="593">
          <cell r="B593" t="str">
            <v>Морковь столовая свежая прдовольственная</v>
          </cell>
        </row>
        <row r="594">
          <cell r="B594" t="str">
            <v>Морковь столовая  очищенная полуфабрикат</v>
          </cell>
        </row>
        <row r="595">
          <cell r="B595" t="str">
            <v>Коренья петрушки сушеные</v>
          </cell>
        </row>
        <row r="596">
          <cell r="B596" t="str">
            <v>Лук репчатый свежий</v>
          </cell>
        </row>
        <row r="597">
          <cell r="B597" t="str">
            <v>Лук репчатый свежий очищенный полуфабрикат</v>
          </cell>
        </row>
        <row r="598">
          <cell r="B598" t="str">
            <v>Масло сливочное</v>
          </cell>
        </row>
        <row r="599">
          <cell r="B599" t="str">
            <v>вода (Бульон мясной)</v>
          </cell>
        </row>
        <row r="600">
          <cell r="B600" t="str">
            <v>Петрушка (зелень)</v>
          </cell>
        </row>
        <row r="601">
          <cell r="B601" t="str">
            <v>Соль</v>
          </cell>
        </row>
        <row r="602">
          <cell r="B602" t="str">
            <v>Сметана 15%</v>
          </cell>
        </row>
        <row r="603">
          <cell r="B603" t="str">
            <v>Выход:</v>
          </cell>
        </row>
        <row r="604">
          <cell r="A604">
            <v>110325</v>
          </cell>
          <cell r="B604" t="str">
            <v>Юшка с кабачками и помидорами</v>
          </cell>
        </row>
        <row r="605">
          <cell r="B605" t="str">
            <v>Юшка с кабачками и помидорами охлажденная упакованная</v>
          </cell>
        </row>
        <row r="606">
          <cell r="B606" t="str">
            <v>Сметана 15%</v>
          </cell>
        </row>
        <row r="607">
          <cell r="B607" t="str">
            <v>Выход:</v>
          </cell>
        </row>
        <row r="608">
          <cell r="A608">
            <v>110401</v>
          </cell>
          <cell r="B608" t="str">
            <v>Суп-пюре картофельный</v>
          </cell>
          <cell r="C608" t="str">
            <v>Для обуч образовательных организаций Кучма, 2016</v>
          </cell>
          <cell r="D608">
            <v>128</v>
          </cell>
        </row>
        <row r="609">
          <cell r="B609" t="str">
            <v>Картофель свежий продовольственный</v>
          </cell>
        </row>
        <row r="610">
          <cell r="B610" t="str">
            <v>Картофель свежий очищенный полуфабрикат</v>
          </cell>
        </row>
        <row r="611">
          <cell r="B611" t="str">
            <v>Морковь столовая свежая прдовольственная</v>
          </cell>
        </row>
        <row r="612">
          <cell r="B612" t="str">
            <v>Морковь столовая  очищенная полуфабрикат</v>
          </cell>
        </row>
        <row r="613">
          <cell r="B613" t="str">
            <v>Коренья петрушки сушеные</v>
          </cell>
        </row>
        <row r="614">
          <cell r="B614" t="str">
            <v>Лук репчатый свежий</v>
          </cell>
        </row>
        <row r="615">
          <cell r="B615" t="str">
            <v>Лук репчатый свежий очищенный полуфабрикат</v>
          </cell>
        </row>
        <row r="616">
          <cell r="B616" t="str">
            <v>Мука пшеничная</v>
          </cell>
        </row>
        <row r="617">
          <cell r="B617" t="str">
            <v>Масло сливочное</v>
          </cell>
        </row>
        <row r="618">
          <cell r="B618" t="str">
            <v>Молоко</v>
          </cell>
        </row>
        <row r="619">
          <cell r="B619" t="str">
            <v>вода</v>
          </cell>
        </row>
        <row r="620">
          <cell r="B620" t="str">
            <v>Соль</v>
          </cell>
        </row>
        <row r="621">
          <cell r="B621" t="str">
            <v>Выход:</v>
          </cell>
        </row>
        <row r="622">
          <cell r="A622">
            <v>110402</v>
          </cell>
          <cell r="B622" t="str">
            <v>Суп-пюре картофельный</v>
          </cell>
          <cell r="C622" t="str">
            <v>Для обуч образовательных организаций Кучма, 2016</v>
          </cell>
          <cell r="D622">
            <v>128</v>
          </cell>
        </row>
        <row r="623">
          <cell r="B623" t="str">
            <v>Суп-пюре картофельный охлажденный упакованный</v>
          </cell>
        </row>
        <row r="624">
          <cell r="B624" t="str">
            <v>Выход:</v>
          </cell>
        </row>
        <row r="625">
          <cell r="A625">
            <v>110403</v>
          </cell>
          <cell r="B625" t="str">
            <v>Суп-пюре из цветной капусты</v>
          </cell>
        </row>
        <row r="626">
          <cell r="B626" t="str">
            <v>Капуста цветная б/з</v>
          </cell>
        </row>
        <row r="627">
          <cell r="B627" t="str">
            <v>Картофель свежий продовольственный</v>
          </cell>
        </row>
        <row r="628">
          <cell r="B628" t="str">
            <v>Картофель свежий очищенный полуфабрикат</v>
          </cell>
        </row>
        <row r="629">
          <cell r="B629" t="str">
            <v>Лук репчатый свежий</v>
          </cell>
        </row>
        <row r="630">
          <cell r="B630" t="str">
            <v>Лук репчатый свежий очищенный полуфабрикат</v>
          </cell>
        </row>
        <row r="631">
          <cell r="B631" t="str">
            <v>Масло сливочное</v>
          </cell>
        </row>
        <row r="632">
          <cell r="B632" t="str">
            <v>Морковь столовая свежая прдовольственная</v>
          </cell>
        </row>
        <row r="633">
          <cell r="B633" t="str">
            <v>Морковь столовая  очищенная полуфабрикат</v>
          </cell>
        </row>
        <row r="634">
          <cell r="B634" t="str">
            <v>Сметана 15%</v>
          </cell>
        </row>
        <row r="635">
          <cell r="B635" t="str">
            <v>Соль</v>
          </cell>
        </row>
        <row r="636">
          <cell r="B636" t="str">
            <v>Помидоры свежие</v>
          </cell>
        </row>
        <row r="637">
          <cell r="B637" t="str">
            <v>Мука пшеничная</v>
          </cell>
        </row>
        <row r="638">
          <cell r="B638" t="str">
            <v>вода</v>
          </cell>
        </row>
        <row r="639">
          <cell r="B639" t="str">
            <v>Выход:</v>
          </cell>
        </row>
        <row r="640">
          <cell r="A640">
            <v>110404</v>
          </cell>
          <cell r="B640" t="str">
            <v>Суп-пюре из цветной капусты</v>
          </cell>
        </row>
        <row r="641">
          <cell r="B641" t="str">
            <v>Суп-пюре из цветной капусты охлажденный упакованный</v>
          </cell>
        </row>
        <row r="642">
          <cell r="B642" t="str">
            <v>Сметана 15%</v>
          </cell>
        </row>
        <row r="643">
          <cell r="B643" t="str">
            <v>Выход:</v>
          </cell>
        </row>
        <row r="644">
          <cell r="A644">
            <v>110405</v>
          </cell>
          <cell r="B644" t="str">
            <v>Суп-пюре овощной</v>
          </cell>
        </row>
        <row r="645">
          <cell r="B645" t="str">
            <v>Капуста белокочанная свежая</v>
          </cell>
        </row>
        <row r="646">
          <cell r="B646" t="str">
            <v>Капуста белокочанная очищенная полуфабрикат</v>
          </cell>
        </row>
        <row r="647">
          <cell r="B647" t="str">
            <v>Картофель свежий продовольственный</v>
          </cell>
        </row>
        <row r="648">
          <cell r="B648" t="str">
            <v>Картофель свежий очищенный полуфабрикат</v>
          </cell>
        </row>
        <row r="649">
          <cell r="B649" t="str">
            <v>Морковь столовая свежая прдовольственная</v>
          </cell>
        </row>
        <row r="650">
          <cell r="B650" t="str">
            <v>Морковь столовая  очищенная полуфабрикат</v>
          </cell>
        </row>
        <row r="651">
          <cell r="B651" t="str">
            <v>Масло сливочное</v>
          </cell>
        </row>
        <row r="652">
          <cell r="B652" t="str">
            <v>Лук репчатый свежий</v>
          </cell>
        </row>
        <row r="653">
          <cell r="B653" t="str">
            <v>Лук репчатый свежий очищенный полуфабрикат</v>
          </cell>
        </row>
        <row r="654">
          <cell r="B654" t="str">
            <v>Мука пшеничная</v>
          </cell>
        </row>
        <row r="655">
          <cell r="B655" t="str">
            <v>Молоко</v>
          </cell>
        </row>
        <row r="656">
          <cell r="B656" t="str">
            <v>вода</v>
          </cell>
        </row>
        <row r="657">
          <cell r="B657" t="str">
            <v>Соль</v>
          </cell>
        </row>
        <row r="658">
          <cell r="B658" t="str">
            <v>Выход:</v>
          </cell>
        </row>
        <row r="659">
          <cell r="A659">
            <v>110406</v>
          </cell>
          <cell r="B659" t="str">
            <v>Суп-пюре овощной</v>
          </cell>
        </row>
        <row r="660">
          <cell r="B660" t="str">
            <v>Суп-пюре овощной охлажденный упакованный</v>
          </cell>
        </row>
        <row r="661">
          <cell r="B661" t="str">
            <v>Выход:</v>
          </cell>
        </row>
        <row r="662">
          <cell r="A662" t="str">
            <v>110407-1</v>
          </cell>
          <cell r="B662" t="str">
            <v>Суп-пюре куриный</v>
          </cell>
          <cell r="C662" t="str">
            <v>Для обуч образовательных организаций Кучма, 2016</v>
          </cell>
          <cell r="D662">
            <v>129</v>
          </cell>
        </row>
        <row r="663">
          <cell r="B663" t="str">
            <v>П/ф из птицы (цыплят) бескостные ДП охлажденные</v>
          </cell>
        </row>
        <row r="664">
          <cell r="B664" t="str">
            <v>П/ф из птицы (цыплят) бескостные ДП замороженные</v>
          </cell>
        </row>
        <row r="665">
          <cell r="B665" t="str">
            <v>Морковь столовая свежая прдовольственная</v>
          </cell>
        </row>
        <row r="666">
          <cell r="B666" t="str">
            <v>Морковь столовая  очищенная полуфабрикат</v>
          </cell>
        </row>
        <row r="667">
          <cell r="B667" t="str">
            <v>Лук репчатый свежий</v>
          </cell>
        </row>
        <row r="668">
          <cell r="B668" t="str">
            <v>Лук репчатый свежий очищенный полуфабрикат</v>
          </cell>
        </row>
        <row r="669">
          <cell r="B669" t="str">
            <v>Мука пшеничная</v>
          </cell>
        </row>
        <row r="670">
          <cell r="B670" t="str">
            <v>Масло сливочное</v>
          </cell>
        </row>
        <row r="671">
          <cell r="B671" t="str">
            <v>Молоко</v>
          </cell>
        </row>
        <row r="672">
          <cell r="B672" t="str">
            <v>вода (Бульон куриный)</v>
          </cell>
        </row>
        <row r="673">
          <cell r="B673" t="str">
            <v>Соль</v>
          </cell>
        </row>
        <row r="674">
          <cell r="B674" t="str">
            <v>Выход:</v>
          </cell>
        </row>
        <row r="675">
          <cell r="A675" t="str">
            <v>110408-1</v>
          </cell>
          <cell r="B675" t="str">
            <v>Суп-пюре куриный</v>
          </cell>
          <cell r="C675" t="str">
            <v>Для обуч образовательных организаций Кучма, 2016</v>
          </cell>
          <cell r="D675">
            <v>129</v>
          </cell>
        </row>
        <row r="676">
          <cell r="B676" t="str">
            <v>Суп-пюре куриный охлажденный упакованный</v>
          </cell>
        </row>
        <row r="677">
          <cell r="B677" t="str">
            <v>Выход:</v>
          </cell>
        </row>
        <row r="678">
          <cell r="A678">
            <v>110501</v>
          </cell>
          <cell r="B678" t="str">
            <v>Бульон куриный</v>
          </cell>
          <cell r="C678" t="str">
            <v>Для обуч образовательных организаций Кучма, 2016</v>
          </cell>
          <cell r="D678">
            <v>149</v>
          </cell>
        </row>
        <row r="679">
          <cell r="B679" t="str">
            <v>Бульон куриный собств</v>
          </cell>
        </row>
        <row r="680">
          <cell r="B680" t="str">
            <v>Морковь столовая свежая прдовольственная</v>
          </cell>
        </row>
        <row r="681">
          <cell r="B681" t="str">
            <v>Морковь столовая  очищенная полуфабрикат</v>
          </cell>
        </row>
        <row r="682">
          <cell r="B682" t="str">
            <v>Лук репчатый свежий</v>
          </cell>
        </row>
        <row r="683">
          <cell r="B683" t="str">
            <v>Лук репчатый свежий очищенный полуфабрикат</v>
          </cell>
        </row>
        <row r="684">
          <cell r="B684" t="str">
            <v>Соль</v>
          </cell>
        </row>
        <row r="685">
          <cell r="B685" t="str">
            <v>Выход:</v>
          </cell>
        </row>
        <row r="686">
          <cell r="A686">
            <v>110502</v>
          </cell>
          <cell r="B686" t="str">
            <v>Бульон куриный</v>
          </cell>
          <cell r="C686" t="str">
            <v>Для обуч образовательных организаций Кучма, 2016</v>
          </cell>
          <cell r="D686">
            <v>149</v>
          </cell>
        </row>
        <row r="687">
          <cell r="B687" t="str">
            <v>Бульон куриный охлажденный упакованный</v>
          </cell>
        </row>
        <row r="688">
          <cell r="B688" t="str">
            <v>Выход:</v>
          </cell>
        </row>
        <row r="689">
          <cell r="A689">
            <v>110410</v>
          </cell>
          <cell r="B689" t="str">
            <v>Суп молочный с рисом</v>
          </cell>
        </row>
        <row r="690">
          <cell r="B690" t="str">
            <v>Молоко</v>
          </cell>
        </row>
        <row r="691">
          <cell r="B691" t="str">
            <v>вода</v>
          </cell>
        </row>
        <row r="692">
          <cell r="B692" t="str">
            <v>Крупа Рисовая</v>
          </cell>
        </row>
        <row r="693">
          <cell r="B693" t="str">
            <v>Масло сливочное</v>
          </cell>
        </row>
        <row r="694">
          <cell r="B694" t="str">
            <v>Сахар-песок</v>
          </cell>
        </row>
        <row r="695">
          <cell r="B695" t="str">
            <v>Соль</v>
          </cell>
        </row>
        <row r="696">
          <cell r="B696" t="str">
            <v>Выход:</v>
          </cell>
        </row>
        <row r="697">
          <cell r="A697">
            <v>120231</v>
          </cell>
          <cell r="B697" t="str">
            <v>Суп молочный с вермишелью</v>
          </cell>
          <cell r="C697" t="str">
            <v>Для обуч образовательных организаций Кучма, 2016, ТТК</v>
          </cell>
          <cell r="D697">
            <v>141</v>
          </cell>
        </row>
        <row r="698">
          <cell r="B698" t="str">
            <v>Молоко</v>
          </cell>
        </row>
        <row r="699">
          <cell r="B699" t="str">
            <v>вода</v>
          </cell>
        </row>
        <row r="700">
          <cell r="B700" t="str">
            <v>Макароны гр.А  &lt;лапша яичная&gt;</v>
          </cell>
        </row>
        <row r="701">
          <cell r="B701" t="str">
            <v>Масло сливочное</v>
          </cell>
        </row>
        <row r="702">
          <cell r="B702" t="str">
            <v>Сахар-песок</v>
          </cell>
        </row>
        <row r="703">
          <cell r="B703" t="str">
            <v>Соль</v>
          </cell>
        </row>
        <row r="704">
          <cell r="B704" t="str">
            <v>Выход:</v>
          </cell>
        </row>
        <row r="705">
          <cell r="A705">
            <v>120201</v>
          </cell>
          <cell r="B705" t="str">
            <v>Каша пшенная</v>
          </cell>
          <cell r="C705" t="str">
            <v>Для обуч образовательных организаций Кучма, 2016</v>
          </cell>
          <cell r="D705">
            <v>199</v>
          </cell>
        </row>
        <row r="706">
          <cell r="B706" t="str">
            <v>Молоко</v>
          </cell>
        </row>
        <row r="707">
          <cell r="B707" t="str">
            <v>Соль</v>
          </cell>
        </row>
        <row r="708">
          <cell r="B708" t="str">
            <v>Сахар-песок</v>
          </cell>
        </row>
        <row r="709">
          <cell r="B709" t="str">
            <v>Крупа Пшено шлифованное</v>
          </cell>
        </row>
        <row r="710">
          <cell r="B710" t="str">
            <v>Масло сливочное</v>
          </cell>
        </row>
        <row r="711">
          <cell r="B711" t="str">
            <v>вода</v>
          </cell>
        </row>
        <row r="712">
          <cell r="B712" t="str">
            <v>Выход:</v>
          </cell>
        </row>
        <row r="713">
          <cell r="A713" t="str">
            <v>120201-1</v>
          </cell>
          <cell r="B713" t="str">
            <v>Каша пшенная с курагой</v>
          </cell>
          <cell r="C713" t="str">
            <v>Для обуч образовательных организаций Кучма, 2016</v>
          </cell>
          <cell r="D713">
            <v>198</v>
          </cell>
        </row>
        <row r="714">
          <cell r="B714" t="str">
            <v>Молоко</v>
          </cell>
        </row>
        <row r="715">
          <cell r="B715" t="str">
            <v>Соль</v>
          </cell>
        </row>
        <row r="716">
          <cell r="B716" t="str">
            <v>Сахар-песок</v>
          </cell>
        </row>
        <row r="717">
          <cell r="B717" t="str">
            <v>Крупа Пшено шлифованное</v>
          </cell>
        </row>
        <row r="718">
          <cell r="B718" t="str">
            <v>Масло сливочное</v>
          </cell>
        </row>
        <row r="719">
          <cell r="B719" t="str">
            <v>вода</v>
          </cell>
        </row>
        <row r="720">
          <cell r="B720" t="str">
            <v>Курага</v>
          </cell>
        </row>
        <row r="721">
          <cell r="B721" t="str">
            <v>Выход:</v>
          </cell>
        </row>
        <row r="722">
          <cell r="A722">
            <v>120235</v>
          </cell>
          <cell r="B722" t="str">
            <v>Каша жидкая на молоке (пшеничная)</v>
          </cell>
        </row>
        <row r="723">
          <cell r="B723" t="str">
            <v>Молоко</v>
          </cell>
        </row>
        <row r="724">
          <cell r="B724" t="str">
            <v>Соль</v>
          </cell>
        </row>
        <row r="725">
          <cell r="B725" t="str">
            <v>Сахар-песок</v>
          </cell>
        </row>
        <row r="726">
          <cell r="B726" t="str">
            <v>Крупа пшеничная</v>
          </cell>
        </row>
        <row r="727">
          <cell r="B727" t="str">
            <v>Масло сливочное</v>
          </cell>
        </row>
        <row r="728">
          <cell r="B728" t="str">
            <v>Выход:</v>
          </cell>
        </row>
        <row r="729">
          <cell r="A729">
            <v>120234</v>
          </cell>
          <cell r="B729" t="str">
            <v>Каша жидкая на молоке (ячневая)</v>
          </cell>
        </row>
        <row r="730">
          <cell r="B730" t="str">
            <v>Молоко</v>
          </cell>
        </row>
        <row r="731">
          <cell r="B731" t="str">
            <v>Соль</v>
          </cell>
        </row>
        <row r="732">
          <cell r="B732" t="str">
            <v>Сахар-песок</v>
          </cell>
        </row>
        <row r="733">
          <cell r="B733" t="str">
            <v>Крупа ячневая</v>
          </cell>
        </row>
        <row r="734">
          <cell r="B734" t="str">
            <v>Масло сливочное</v>
          </cell>
        </row>
        <row r="735">
          <cell r="B735" t="str">
            <v>Выход:</v>
          </cell>
        </row>
        <row r="736">
          <cell r="A736">
            <v>120202</v>
          </cell>
          <cell r="B736" t="str">
            <v xml:space="preserve">Каша пшенная </v>
          </cell>
          <cell r="C736" t="str">
            <v>Для обуч образовательных организаций Кучма, 2016</v>
          </cell>
          <cell r="D736">
            <v>199</v>
          </cell>
        </row>
        <row r="737">
          <cell r="B737" t="str">
            <v>Каша пшенная охлажденная упакованная</v>
          </cell>
        </row>
        <row r="738">
          <cell r="B738" t="str">
            <v>Масло сливочное</v>
          </cell>
        </row>
        <row r="739">
          <cell r="B739" t="str">
            <v>Выход:</v>
          </cell>
        </row>
        <row r="740">
          <cell r="A740">
            <v>120225</v>
          </cell>
          <cell r="B740" t="str">
            <v>Каша жидкая на молоке (рисовая)</v>
          </cell>
        </row>
        <row r="741">
          <cell r="B741" t="str">
            <v>Крупа Рисовая</v>
          </cell>
        </row>
        <row r="742">
          <cell r="B742" t="str">
            <v>Молоко</v>
          </cell>
        </row>
        <row r="743">
          <cell r="B743" t="str">
            <v>Вода</v>
          </cell>
        </row>
        <row r="744">
          <cell r="B744" t="str">
            <v>Сахар-песок</v>
          </cell>
        </row>
        <row r="745">
          <cell r="B745" t="str">
            <v xml:space="preserve">Соль </v>
          </cell>
        </row>
        <row r="746">
          <cell r="B746" t="str">
            <v>Выход:</v>
          </cell>
        </row>
        <row r="747">
          <cell r="A747">
            <v>120203</v>
          </cell>
          <cell r="B747" t="str">
            <v>Каша рисовая</v>
          </cell>
          <cell r="C747" t="str">
            <v>Для обуч образовательных организаций Кучма, 2016</v>
          </cell>
          <cell r="D747">
            <v>202</v>
          </cell>
        </row>
        <row r="748">
          <cell r="B748" t="str">
            <v>Крупа Рисовая</v>
          </cell>
        </row>
        <row r="749">
          <cell r="B749" t="str">
            <v>Молоко</v>
          </cell>
        </row>
        <row r="750">
          <cell r="B750" t="str">
            <v>Соль</v>
          </cell>
        </row>
        <row r="751">
          <cell r="B751" t="str">
            <v>Сахар-песок</v>
          </cell>
        </row>
        <row r="752">
          <cell r="B752" t="str">
            <v>Масло сливочное</v>
          </cell>
        </row>
        <row r="753">
          <cell r="B753" t="str">
            <v>вода</v>
          </cell>
        </row>
        <row r="754">
          <cell r="B754" t="str">
            <v>Выход:</v>
          </cell>
        </row>
        <row r="755">
          <cell r="A755">
            <v>120204</v>
          </cell>
          <cell r="B755" t="str">
            <v>Каша рисовая</v>
          </cell>
          <cell r="C755" t="str">
            <v>Для обуч образовательных организаций Кучма, 2016</v>
          </cell>
          <cell r="D755">
            <v>202</v>
          </cell>
        </row>
        <row r="756">
          <cell r="B756" t="str">
            <v>Каша рисовая охлажденная упакованная</v>
          </cell>
        </row>
        <row r="757">
          <cell r="B757" t="str">
            <v>Масло сливочное</v>
          </cell>
        </row>
        <row r="758">
          <cell r="B758" t="str">
            <v>Выход:</v>
          </cell>
        </row>
        <row r="759">
          <cell r="A759">
            <v>120205</v>
          </cell>
          <cell r="B759" t="str">
            <v>Каша манная с изюмом</v>
          </cell>
          <cell r="C759" t="str">
            <v>Для обуч образовательных организаций Кучма, 2016</v>
          </cell>
          <cell r="D759">
            <v>195</v>
          </cell>
        </row>
        <row r="760">
          <cell r="B760" t="str">
            <v>Крупа манная</v>
          </cell>
        </row>
        <row r="761">
          <cell r="B761" t="str">
            <v>Молоко</v>
          </cell>
        </row>
        <row r="762">
          <cell r="B762" t="str">
            <v>Сахар-песок</v>
          </cell>
        </row>
        <row r="763">
          <cell r="B763" t="str">
            <v>Масло сливочное</v>
          </cell>
        </row>
        <row r="764">
          <cell r="B764" t="str">
            <v>Соль</v>
          </cell>
        </row>
        <row r="765">
          <cell r="B765" t="str">
            <v>вода</v>
          </cell>
        </row>
        <row r="766">
          <cell r="B766" t="str">
            <v>изюм</v>
          </cell>
        </row>
        <row r="767">
          <cell r="A767">
            <v>120206</v>
          </cell>
          <cell r="B767" t="str">
            <v>Каша манная</v>
          </cell>
          <cell r="C767" t="str">
            <v>Для обуч образовательных организаций Кучма, 2016</v>
          </cell>
          <cell r="D767">
            <v>195</v>
          </cell>
        </row>
        <row r="768">
          <cell r="B768" t="str">
            <v>Каша манная охлажденная упакованная</v>
          </cell>
        </row>
        <row r="769">
          <cell r="B769" t="str">
            <v>Масло сливочное</v>
          </cell>
        </row>
        <row r="770">
          <cell r="B770" t="str">
            <v>Выход:</v>
          </cell>
        </row>
        <row r="771">
          <cell r="A771">
            <v>120207</v>
          </cell>
          <cell r="B771" t="str">
            <v>Каша гречневая молочная</v>
          </cell>
          <cell r="C771" t="str">
            <v>Для обуч образовательных организаций Кучма, 2016</v>
          </cell>
          <cell r="D771">
            <v>191</v>
          </cell>
        </row>
        <row r="772">
          <cell r="B772" t="str">
            <v>Крупа Гречневая</v>
          </cell>
        </row>
        <row r="773">
          <cell r="B773" t="str">
            <v>Молоко</v>
          </cell>
        </row>
        <row r="774">
          <cell r="B774" t="str">
            <v>Сахар-песок</v>
          </cell>
        </row>
        <row r="775">
          <cell r="B775" t="str">
            <v>Соль</v>
          </cell>
        </row>
        <row r="776">
          <cell r="B776" t="str">
            <v>Масло сливочное</v>
          </cell>
        </row>
        <row r="777">
          <cell r="B777" t="str">
            <v>вода</v>
          </cell>
        </row>
        <row r="778">
          <cell r="B778" t="str">
            <v>Выход:</v>
          </cell>
        </row>
        <row r="779">
          <cell r="A779">
            <v>120221</v>
          </cell>
          <cell r="B779" t="str">
            <v>Каша жидкая на молоке (гречневая)</v>
          </cell>
        </row>
        <row r="780">
          <cell r="B780" t="str">
            <v>Крупа Гречневая</v>
          </cell>
        </row>
        <row r="781">
          <cell r="B781" t="str">
            <v>Молоко</v>
          </cell>
        </row>
        <row r="782">
          <cell r="B782" t="str">
            <v>Сахар-песок</v>
          </cell>
        </row>
        <row r="783">
          <cell r="B783" t="str">
            <v>Соль</v>
          </cell>
        </row>
        <row r="784">
          <cell r="B784" t="str">
            <v>Масло сливочное</v>
          </cell>
        </row>
        <row r="785">
          <cell r="B785" t="str">
            <v>вода</v>
          </cell>
        </row>
        <row r="786">
          <cell r="B786" t="str">
            <v>Выход:</v>
          </cell>
        </row>
        <row r="787">
          <cell r="A787">
            <v>120208</v>
          </cell>
          <cell r="B787" t="str">
            <v>Каша гречневая молочная</v>
          </cell>
          <cell r="C787" t="str">
            <v>Для обуч образовательных организаций Кучма, 2016</v>
          </cell>
          <cell r="D787">
            <v>191</v>
          </cell>
        </row>
        <row r="788">
          <cell r="B788" t="str">
            <v>Каша гречневая охлажденная упакованная</v>
          </cell>
        </row>
        <row r="789">
          <cell r="B789" t="str">
            <v>Масло сливочное</v>
          </cell>
        </row>
        <row r="790">
          <cell r="B790" t="str">
            <v>Выход:</v>
          </cell>
        </row>
        <row r="791">
          <cell r="A791">
            <v>120209</v>
          </cell>
          <cell r="B791" t="str">
            <v>Каша овсяная</v>
          </cell>
          <cell r="C791" t="str">
            <v>Для обуч образовательных организаций Кучма, 2016, ТТК</v>
          </cell>
          <cell r="D791">
            <v>196</v>
          </cell>
        </row>
        <row r="792">
          <cell r="B792" t="str">
            <v>Геркулес</v>
          </cell>
        </row>
        <row r="793">
          <cell r="B793" t="str">
            <v>Молоко</v>
          </cell>
        </row>
        <row r="794">
          <cell r="B794" t="str">
            <v>Соль</v>
          </cell>
        </row>
        <row r="795">
          <cell r="B795" t="str">
            <v>Сахар-песок</v>
          </cell>
        </row>
        <row r="796">
          <cell r="B796" t="str">
            <v>Масло сливочное</v>
          </cell>
        </row>
        <row r="797">
          <cell r="B797" t="str">
            <v>вода</v>
          </cell>
        </row>
        <row r="798">
          <cell r="B798" t="str">
            <v>Выход:</v>
          </cell>
        </row>
        <row r="799">
          <cell r="A799">
            <v>120210</v>
          </cell>
          <cell r="B799" t="str">
            <v>Каша овсяная</v>
          </cell>
          <cell r="C799" t="str">
            <v>Для обуч образовательных организаций Кучма, 2016</v>
          </cell>
          <cell r="D799">
            <v>196</v>
          </cell>
        </row>
        <row r="800">
          <cell r="B800" t="str">
            <v>Каша овсяная охлажденная упакованная</v>
          </cell>
        </row>
        <row r="801">
          <cell r="B801" t="str">
            <v>Масло сливочное</v>
          </cell>
        </row>
        <row r="802">
          <cell r="B802" t="str">
            <v>Выход:</v>
          </cell>
        </row>
        <row r="803">
          <cell r="A803">
            <v>120211</v>
          </cell>
          <cell r="B803" t="str">
            <v>Каша "Дружба"</v>
          </cell>
          <cell r="C803" t="str">
            <v>Для обуч образовательных организаций Кучма, 2016</v>
          </cell>
          <cell r="D803">
            <v>192</v>
          </cell>
        </row>
        <row r="804">
          <cell r="B804" t="str">
            <v>Крупа Рисовая</v>
          </cell>
        </row>
        <row r="805">
          <cell r="B805" t="str">
            <v>Крупа Пшено шлифованное</v>
          </cell>
        </row>
        <row r="806">
          <cell r="B806" t="str">
            <v>Молоко</v>
          </cell>
        </row>
        <row r="807">
          <cell r="B807" t="str">
            <v>Масло сливочное</v>
          </cell>
        </row>
        <row r="808">
          <cell r="B808" t="str">
            <v>Сахар-песок</v>
          </cell>
        </row>
        <row r="809">
          <cell r="B809" t="str">
            <v>Соль</v>
          </cell>
        </row>
        <row r="810">
          <cell r="B810" t="str">
            <v>вода</v>
          </cell>
        </row>
        <row r="811">
          <cell r="B811" t="str">
            <v>Выход:</v>
          </cell>
        </row>
        <row r="812">
          <cell r="A812">
            <v>120222</v>
          </cell>
          <cell r="B812" t="str">
            <v>Каша жидкая "Дружба"</v>
          </cell>
        </row>
        <row r="813">
          <cell r="B813" t="str">
            <v>Крупа Пшено шлифованное</v>
          </cell>
        </row>
        <row r="814">
          <cell r="B814" t="str">
            <v>Крупа Рисовая</v>
          </cell>
        </row>
        <row r="815">
          <cell r="B815" t="str">
            <v>Молоко</v>
          </cell>
        </row>
        <row r="816">
          <cell r="B816" t="str">
            <v>вода</v>
          </cell>
        </row>
        <row r="817">
          <cell r="B817" t="str">
            <v>Масло сливочное</v>
          </cell>
        </row>
        <row r="818">
          <cell r="B818" t="str">
            <v>Сахар-песок</v>
          </cell>
        </row>
        <row r="819">
          <cell r="B819" t="str">
            <v xml:space="preserve">Соль </v>
          </cell>
        </row>
        <row r="820">
          <cell r="B820" t="str">
            <v>Выход:</v>
          </cell>
        </row>
        <row r="821">
          <cell r="A821">
            <v>120224</v>
          </cell>
          <cell r="B821" t="str">
            <v>Каша жидкая на молоке (из хлопьев овсянных)</v>
          </cell>
        </row>
        <row r="822">
          <cell r="B822" t="str">
            <v>Геркулес</v>
          </cell>
        </row>
        <row r="823">
          <cell r="B823" t="str">
            <v>Молоко</v>
          </cell>
        </row>
        <row r="824">
          <cell r="B824" t="str">
            <v>Вода</v>
          </cell>
        </row>
        <row r="825">
          <cell r="B825" t="str">
            <v>Соль</v>
          </cell>
        </row>
        <row r="826">
          <cell r="B826" t="str">
            <v>Масло сливочное</v>
          </cell>
        </row>
        <row r="827">
          <cell r="B827" t="str">
            <v>Сахар-песок</v>
          </cell>
        </row>
        <row r="828">
          <cell r="B828" t="str">
            <v>Выход:</v>
          </cell>
        </row>
        <row r="829">
          <cell r="A829">
            <v>120212</v>
          </cell>
          <cell r="B829" t="str">
            <v>Каша "Дружба"</v>
          </cell>
          <cell r="C829" t="str">
            <v>Для обуч образовательных организаций Кучма, 2016</v>
          </cell>
          <cell r="D829">
            <v>192</v>
          </cell>
        </row>
        <row r="830">
          <cell r="B830" t="str">
            <v>Каша "Дружба" охлажденная упакованная</v>
          </cell>
        </row>
        <row r="831">
          <cell r="B831" t="str">
            <v>Масло сливочное</v>
          </cell>
        </row>
        <row r="832">
          <cell r="B832" t="str">
            <v>Выход:</v>
          </cell>
        </row>
        <row r="833">
          <cell r="A833">
            <v>120213</v>
          </cell>
          <cell r="B833" t="str">
            <v>Макароны, запеченые с сыром</v>
          </cell>
        </row>
        <row r="834">
          <cell r="B834" t="str">
            <v>Макароны гр.А &lt;фигурные&gt;</v>
          </cell>
        </row>
        <row r="835">
          <cell r="B835" t="str">
            <v>Масло сливочное</v>
          </cell>
        </row>
        <row r="836">
          <cell r="B836" t="str">
            <v>Соль</v>
          </cell>
        </row>
        <row r="837">
          <cell r="B837" t="str">
            <v>Сыр полутвердый с м.д.ж. 45%</v>
          </cell>
        </row>
        <row r="838">
          <cell r="B838" t="str">
            <v>Выход:</v>
          </cell>
        </row>
        <row r="839">
          <cell r="A839">
            <v>120214</v>
          </cell>
          <cell r="B839" t="str">
            <v>Макароны, запеченые с сыром</v>
          </cell>
        </row>
        <row r="840">
          <cell r="B840" t="str">
            <v>Макаронные изделия отварные охлажденные упакованные</v>
          </cell>
        </row>
        <row r="841">
          <cell r="B841" t="str">
            <v>Масло сливочное</v>
          </cell>
        </row>
        <row r="842">
          <cell r="B842" t="str">
            <v>Сыр полутвердый с м.д.ж. 45%</v>
          </cell>
        </row>
        <row r="843">
          <cell r="B843" t="str">
            <v>Выход:</v>
          </cell>
        </row>
        <row r="844">
          <cell r="A844">
            <v>120215</v>
          </cell>
          <cell r="B844" t="str">
            <v>Мюсли с молоком или Изделия фигурные и хлопья из круп с молоком</v>
          </cell>
          <cell r="C844" t="str">
            <v>Для обуч образовательных организаций Кучма, 2016, ТТК</v>
          </cell>
          <cell r="D844" t="str">
            <v>188; 189</v>
          </cell>
        </row>
        <row r="845">
          <cell r="B845" t="str">
            <v>Сухие завтраки из круп сладкие обогащенные</v>
          </cell>
        </row>
        <row r="846">
          <cell r="B846" t="str">
            <v>Молоко</v>
          </cell>
        </row>
        <row r="847">
          <cell r="B847" t="str">
            <v>Выход:</v>
          </cell>
        </row>
        <row r="848">
          <cell r="A848">
            <v>120216</v>
          </cell>
          <cell r="B848" t="str">
            <v>Каша манная с яблоком</v>
          </cell>
        </row>
        <row r="849">
          <cell r="B849" t="str">
            <v>Крупа манная</v>
          </cell>
        </row>
        <row r="850">
          <cell r="B850" t="str">
            <v>Молоко</v>
          </cell>
        </row>
        <row r="851">
          <cell r="B851" t="str">
            <v>Яблоки свежие</v>
          </cell>
        </row>
        <row r="852">
          <cell r="B852" t="str">
            <v>вода</v>
          </cell>
        </row>
        <row r="853">
          <cell r="B853" t="str">
            <v>Сироп:</v>
          </cell>
        </row>
        <row r="854">
          <cell r="B854" t="str">
            <v>Сахар-песок</v>
          </cell>
        </row>
        <row r="855">
          <cell r="B855" t="str">
            <v>вода</v>
          </cell>
        </row>
        <row r="856">
          <cell r="B856" t="str">
            <v>Масса сиропа</v>
          </cell>
        </row>
        <row r="857">
          <cell r="B857" t="str">
            <v>Масса припущенных яблок с сиропом</v>
          </cell>
        </row>
        <row r="858">
          <cell r="B858" t="str">
            <v>Масло сливочное</v>
          </cell>
        </row>
        <row r="859">
          <cell r="B859" t="str">
            <v>Соль</v>
          </cell>
        </row>
        <row r="860">
          <cell r="B860" t="str">
            <v>Выход:</v>
          </cell>
        </row>
        <row r="861">
          <cell r="A861">
            <v>120217</v>
          </cell>
          <cell r="B861" t="str">
            <v>Каша манная молочная с яблоком</v>
          </cell>
        </row>
        <row r="862">
          <cell r="B862" t="str">
            <v>Каша манная с яблоком охлажденная упакованная</v>
          </cell>
        </row>
        <row r="863">
          <cell r="B863" t="str">
            <v>Масло сливочное</v>
          </cell>
        </row>
        <row r="864">
          <cell r="B864" t="str">
            <v>Выход:</v>
          </cell>
        </row>
        <row r="865">
          <cell r="A865">
            <v>120218</v>
          </cell>
          <cell r="B865" t="str">
            <v>Каша пшенная молочная с курагой</v>
          </cell>
        </row>
        <row r="866">
          <cell r="B866" t="str">
            <v>Крупа Пшено шлифованное</v>
          </cell>
        </row>
        <row r="867">
          <cell r="B867" t="str">
            <v>Молоко</v>
          </cell>
        </row>
        <row r="868">
          <cell r="B868" t="str">
            <v>вода</v>
          </cell>
        </row>
        <row r="869">
          <cell r="B869" t="str">
            <v>Сахар-песок</v>
          </cell>
        </row>
        <row r="870">
          <cell r="B870" t="str">
            <v>Курага</v>
          </cell>
        </row>
        <row r="871">
          <cell r="B871" t="str">
            <v>Соль</v>
          </cell>
        </row>
        <row r="872">
          <cell r="B872" t="str">
            <v>Масло сливочное</v>
          </cell>
        </row>
        <row r="873">
          <cell r="B873" t="str">
            <v>Выход:</v>
          </cell>
        </row>
        <row r="874">
          <cell r="A874">
            <v>120219</v>
          </cell>
          <cell r="B874" t="str">
            <v>Каша пшенная молочная с курагой</v>
          </cell>
        </row>
        <row r="875">
          <cell r="B875" t="str">
            <v>Каша пшенная с курагой охлажденная упакованная</v>
          </cell>
        </row>
        <row r="876">
          <cell r="B876" t="str">
            <v>Масло сливочное</v>
          </cell>
        </row>
        <row r="877">
          <cell r="B877" t="str">
            <v>Выход:</v>
          </cell>
        </row>
        <row r="878">
          <cell r="A878">
            <v>120228</v>
          </cell>
          <cell r="B878" t="str">
            <v>Плов из риса с курагой</v>
          </cell>
        </row>
        <row r="879">
          <cell r="B879" t="str">
            <v>Крупа Рисовая</v>
          </cell>
        </row>
        <row r="880">
          <cell r="B880" t="str">
            <v>вода</v>
          </cell>
        </row>
        <row r="881">
          <cell r="B881" t="str">
            <v>Соль</v>
          </cell>
        </row>
        <row r="882">
          <cell r="B882" t="str">
            <v>Сахар-песок</v>
          </cell>
        </row>
        <row r="883">
          <cell r="B883" t="str">
            <v>Масло сливочное</v>
          </cell>
        </row>
        <row r="884">
          <cell r="B884" t="str">
            <v>Курага</v>
          </cell>
        </row>
        <row r="885">
          <cell r="B885" t="str">
            <v>Выход:</v>
          </cell>
        </row>
        <row r="886">
          <cell r="A886">
            <v>120229</v>
          </cell>
          <cell r="B886" t="str">
            <v>Пудинг манный</v>
          </cell>
        </row>
        <row r="887">
          <cell r="B887" t="str">
            <v>Крупа манная</v>
          </cell>
        </row>
        <row r="888">
          <cell r="B888" t="str">
            <v>Молоко</v>
          </cell>
        </row>
        <row r="889">
          <cell r="B889" t="str">
            <v>вода</v>
          </cell>
        </row>
        <row r="890">
          <cell r="B890" t="str">
            <v>Соль</v>
          </cell>
        </row>
        <row r="891">
          <cell r="B891" t="str">
            <v>Сахар-песок</v>
          </cell>
        </row>
        <row r="892">
          <cell r="B892" t="str">
            <v>Яйцо куриное диетическое</v>
          </cell>
        </row>
        <row r="893">
          <cell r="B893" t="str">
            <v>Масло сливочное</v>
          </cell>
        </row>
        <row r="894">
          <cell r="B894" t="str">
            <v>Сухари панировочные</v>
          </cell>
        </row>
        <row r="895">
          <cell r="B895" t="str">
            <v>Сметана 15%</v>
          </cell>
        </row>
        <row r="896">
          <cell r="B896" t="str">
            <v>Выход:</v>
          </cell>
        </row>
        <row r="897">
          <cell r="A897">
            <v>120230</v>
          </cell>
          <cell r="B897" t="str">
            <v>Пудинг рисовый</v>
          </cell>
        </row>
        <row r="898">
          <cell r="B898" t="str">
            <v>Крупа Рисовая</v>
          </cell>
        </row>
        <row r="899">
          <cell r="B899" t="str">
            <v>Молоко</v>
          </cell>
        </row>
        <row r="900">
          <cell r="B900" t="str">
            <v>вода</v>
          </cell>
        </row>
        <row r="901">
          <cell r="B901" t="str">
            <v>Соль</v>
          </cell>
        </row>
        <row r="902">
          <cell r="B902" t="str">
            <v>Сахар-песок</v>
          </cell>
        </row>
        <row r="903">
          <cell r="B903" t="str">
            <v>Яйцо куриное диетическое</v>
          </cell>
        </row>
        <row r="904">
          <cell r="B904" t="str">
            <v>Масло сливочное</v>
          </cell>
        </row>
        <row r="905">
          <cell r="B905" t="str">
            <v>Сухари панировочные</v>
          </cell>
        </row>
        <row r="906">
          <cell r="B906" t="str">
            <v>Сметана 15%</v>
          </cell>
        </row>
        <row r="907">
          <cell r="B907" t="str">
            <v>Выход:</v>
          </cell>
        </row>
        <row r="908">
          <cell r="A908">
            <v>120233</v>
          </cell>
          <cell r="B908" t="str">
            <v>Крокеты из моркови с изюмом</v>
          </cell>
        </row>
        <row r="909">
          <cell r="B909" t="str">
            <v>Морковь столовая  очищенная полуфабрикат</v>
          </cell>
        </row>
        <row r="910">
          <cell r="B910" t="str">
            <v>Масло сливочное</v>
          </cell>
        </row>
        <row r="911">
          <cell r="B911" t="str">
            <v>Изюм</v>
          </cell>
        </row>
        <row r="912">
          <cell r="B912" t="str">
            <v>Сахар-песок</v>
          </cell>
        </row>
        <row r="913">
          <cell r="B913" t="str">
            <v>Крупа манная</v>
          </cell>
        </row>
        <row r="914">
          <cell r="B914" t="str">
            <v>Яйцо куриное диетическое</v>
          </cell>
        </row>
        <row r="915">
          <cell r="B915" t="str">
            <v>Масло сливочное</v>
          </cell>
        </row>
        <row r="916">
          <cell r="B916" t="str">
            <v>Мука пшеничная</v>
          </cell>
        </row>
        <row r="917">
          <cell r="B917" t="str">
            <v>Выход:</v>
          </cell>
        </row>
        <row r="918">
          <cell r="A918">
            <v>120301</v>
          </cell>
          <cell r="B918" t="str">
            <v>Омлет</v>
          </cell>
          <cell r="C918" t="str">
            <v>Для обуч образовательных организаций Кучма, 2016</v>
          </cell>
          <cell r="D918">
            <v>232</v>
          </cell>
        </row>
        <row r="919">
          <cell r="B919" t="str">
            <v>Яйцо куриное диетическое</v>
          </cell>
        </row>
        <row r="920">
          <cell r="B920" t="str">
            <v>Молоко</v>
          </cell>
        </row>
        <row r="921">
          <cell r="B921" t="str">
            <v>Соль</v>
          </cell>
        </row>
        <row r="922">
          <cell r="B922" t="str">
            <v>Масса омлетной смеси:</v>
          </cell>
        </row>
        <row r="923">
          <cell r="B923" t="str">
            <v>Масло сливочное</v>
          </cell>
        </row>
        <row r="924">
          <cell r="B924" t="str">
            <v>Выход:</v>
          </cell>
        </row>
        <row r="925">
          <cell r="A925">
            <v>120322</v>
          </cell>
          <cell r="B925" t="str">
            <v>Омлет</v>
          </cell>
          <cell r="C925" t="str">
            <v>Для обуч образовательных организаций Кучма, 2016</v>
          </cell>
          <cell r="D925">
            <v>232</v>
          </cell>
        </row>
        <row r="926">
          <cell r="B926" t="str">
            <v>Омлет охлажденный</v>
          </cell>
        </row>
        <row r="927">
          <cell r="B927" t="str">
            <v>Масло сливочное</v>
          </cell>
        </row>
        <row r="928">
          <cell r="A928">
            <v>120302</v>
          </cell>
          <cell r="B928" t="str">
            <v>Омлет с сыром запеченный</v>
          </cell>
        </row>
        <row r="929">
          <cell r="B929" t="str">
            <v>Яйцо куриное диетическое</v>
          </cell>
        </row>
        <row r="930">
          <cell r="B930" t="str">
            <v>Молоко</v>
          </cell>
        </row>
        <row r="931">
          <cell r="B931" t="str">
            <v>Соль</v>
          </cell>
        </row>
        <row r="932">
          <cell r="B932" t="str">
            <v>Сыр полутвердый с м.д.ж. 45%</v>
          </cell>
        </row>
        <row r="933">
          <cell r="B933" t="str">
            <v>Масло сливочное</v>
          </cell>
        </row>
        <row r="934">
          <cell r="B934" t="str">
            <v>Выход:</v>
          </cell>
        </row>
        <row r="935">
          <cell r="A935">
            <v>120323</v>
          </cell>
          <cell r="B935" t="str">
            <v>Омлет с сыром запеченный</v>
          </cell>
        </row>
        <row r="936">
          <cell r="B936" t="str">
            <v>Омлет охлажденный</v>
          </cell>
        </row>
        <row r="937">
          <cell r="B937" t="str">
            <v>Сыр полутвердый с м.д.ж. 45%</v>
          </cell>
        </row>
        <row r="938">
          <cell r="B938" t="str">
            <v>Выход:</v>
          </cell>
        </row>
        <row r="939">
          <cell r="A939">
            <v>120303</v>
          </cell>
          <cell r="B939" t="str">
            <v>Омлет с колбасными изделиями</v>
          </cell>
          <cell r="C939" t="str">
            <v>Для обуч образовательных организаций Кучма, 2016</v>
          </cell>
          <cell r="D939">
            <v>229</v>
          </cell>
        </row>
        <row r="940">
          <cell r="B940" t="str">
            <v>Яйцо куриное диетическое</v>
          </cell>
        </row>
        <row r="941">
          <cell r="B941" t="str">
            <v>Молоко</v>
          </cell>
        </row>
        <row r="942">
          <cell r="B942" t="str">
            <v>Соль</v>
          </cell>
        </row>
        <row r="943">
          <cell r="B943" t="str">
            <v>Масса омлетной смеси:</v>
          </cell>
        </row>
        <row r="944">
          <cell r="B944" t="str">
            <v>Ветчина детская</v>
          </cell>
        </row>
        <row r="945">
          <cell r="B945" t="str">
            <v>Масло сливочное</v>
          </cell>
        </row>
        <row r="946">
          <cell r="B946" t="str">
            <v>Выход:</v>
          </cell>
        </row>
        <row r="947">
          <cell r="A947">
            <v>120324</v>
          </cell>
          <cell r="B947" t="str">
            <v>Омлет с колбасными изделиями</v>
          </cell>
          <cell r="C947" t="str">
            <v>Для обуч образовательных организаций Кучма, 2016</v>
          </cell>
          <cell r="D947">
            <v>229</v>
          </cell>
        </row>
        <row r="948">
          <cell r="B948" t="str">
            <v>Омлет с колбасными изделиями</v>
          </cell>
        </row>
        <row r="949">
          <cell r="A949" t="str">
            <v>120324-1</v>
          </cell>
          <cell r="B949" t="str">
            <v>Омлет с горошком зеленым запеченный</v>
          </cell>
        </row>
        <row r="950">
          <cell r="B950" t="str">
            <v>Яйцо куриное диетическое</v>
          </cell>
        </row>
        <row r="951">
          <cell r="B951" t="str">
            <v>Молоко</v>
          </cell>
        </row>
        <row r="952">
          <cell r="B952" t="str">
            <v>Соль</v>
          </cell>
        </row>
        <row r="953">
          <cell r="B953" t="str">
            <v>Горошек зеленый консервированный (без учета заливки)</v>
          </cell>
        </row>
        <row r="954">
          <cell r="B954" t="str">
            <v>Масло сливочное</v>
          </cell>
        </row>
        <row r="955">
          <cell r="B955" t="str">
            <v>Выход:</v>
          </cell>
        </row>
        <row r="956">
          <cell r="A956">
            <v>120304</v>
          </cell>
          <cell r="B956" t="str">
            <v>Яйцо куриное диетическое, сваренное вкрутую</v>
          </cell>
          <cell r="C956" t="str">
            <v>Для обуч образовательных организаций Кучма, 2016</v>
          </cell>
          <cell r="D956">
            <v>234</v>
          </cell>
        </row>
        <row r="957">
          <cell r="B957" t="str">
            <v>Яйцо куриное диетическое</v>
          </cell>
        </row>
        <row r="958">
          <cell r="B958" t="str">
            <v>Соль</v>
          </cell>
        </row>
        <row r="959">
          <cell r="B959" t="str">
            <v>Выход:</v>
          </cell>
        </row>
        <row r="960">
          <cell r="A960">
            <v>120305</v>
          </cell>
          <cell r="B960" t="str">
            <v>Запеканка из творога</v>
          </cell>
          <cell r="C960" t="str">
            <v>Для обуч образовательных организаций Кучма, 2016</v>
          </cell>
          <cell r="D960">
            <v>239</v>
          </cell>
        </row>
        <row r="961">
          <cell r="B961" t="str">
            <v>Творог 9 % жирн.</v>
          </cell>
        </row>
        <row r="962">
          <cell r="B962" t="str">
            <v>Крупа манная</v>
          </cell>
        </row>
        <row r="963">
          <cell r="B963" t="str">
            <v>Сахар-песок</v>
          </cell>
        </row>
        <row r="964">
          <cell r="B964" t="str">
            <v>Яйцо куриное диетическое</v>
          </cell>
        </row>
        <row r="965">
          <cell r="B965" t="str">
            <v>Масло сливочное</v>
          </cell>
        </row>
        <row r="966">
          <cell r="B966" t="str">
            <v>Соль</v>
          </cell>
        </row>
        <row r="967">
          <cell r="B967" t="str">
            <v>Сухари панировочные</v>
          </cell>
        </row>
        <row r="968">
          <cell r="B968" t="str">
            <v>Сметана 15%</v>
          </cell>
        </row>
        <row r="969">
          <cell r="B969" t="str">
            <v>Масса полуфабриката:</v>
          </cell>
        </row>
        <row r="970">
          <cell r="B970" t="str">
            <v>Выход:</v>
          </cell>
        </row>
        <row r="971">
          <cell r="A971">
            <v>120306</v>
          </cell>
          <cell r="B971" t="str">
            <v>Запеканка из творога</v>
          </cell>
          <cell r="C971" t="str">
            <v>Для обуч образовательных организаций Кучма, 2016</v>
          </cell>
          <cell r="D971">
            <v>239</v>
          </cell>
        </row>
        <row r="972">
          <cell r="B972" t="str">
            <v>Запеканка  из творога охлажденная упакованная</v>
          </cell>
        </row>
        <row r="973">
          <cell r="B973" t="str">
            <v>Выход:</v>
          </cell>
        </row>
        <row r="974">
          <cell r="A974">
            <v>120307</v>
          </cell>
          <cell r="B974" t="str">
            <v>Запеканка из творога с какао</v>
          </cell>
        </row>
        <row r="975">
          <cell r="B975" t="str">
            <v>Творог 9 % жирн.</v>
          </cell>
        </row>
        <row r="976">
          <cell r="B976" t="str">
            <v>Крупа манная</v>
          </cell>
        </row>
        <row r="977">
          <cell r="B977" t="str">
            <v>Сахар-песок</v>
          </cell>
        </row>
        <row r="978">
          <cell r="B978" t="str">
            <v>Яйцо куриное диетическое</v>
          </cell>
        </row>
        <row r="979">
          <cell r="B979" t="str">
            <v>Какао порошок</v>
          </cell>
        </row>
        <row r="980">
          <cell r="B980" t="str">
            <v>Ванилин</v>
          </cell>
        </row>
        <row r="981">
          <cell r="B981" t="str">
            <v>Масло сливочное</v>
          </cell>
        </row>
        <row r="982">
          <cell r="B982" t="str">
            <v>Соль</v>
          </cell>
        </row>
        <row r="983">
          <cell r="B983" t="str">
            <v>Сухари панировочные</v>
          </cell>
        </row>
        <row r="984">
          <cell r="B984" t="str">
            <v>Сметана 15%</v>
          </cell>
        </row>
        <row r="985">
          <cell r="B985" t="str">
            <v>Масса полуфабриката:</v>
          </cell>
        </row>
        <row r="986">
          <cell r="B986" t="str">
            <v>Выход:</v>
          </cell>
        </row>
        <row r="987">
          <cell r="A987">
            <v>120308</v>
          </cell>
          <cell r="B987" t="str">
            <v>Запеканка из творога с какао</v>
          </cell>
        </row>
        <row r="988">
          <cell r="B988" t="str">
            <v>Запеканка  из творога с какао охлажденная упакованная</v>
          </cell>
        </row>
        <row r="989">
          <cell r="B989" t="str">
            <v>Выход:</v>
          </cell>
        </row>
        <row r="990">
          <cell r="A990">
            <v>120309</v>
          </cell>
          <cell r="B990" t="str">
            <v>Запеканка из творога с курагой</v>
          </cell>
        </row>
        <row r="991">
          <cell r="B991" t="str">
            <v>Творог 9 % жирн.</v>
          </cell>
        </row>
        <row r="992">
          <cell r="B992" t="str">
            <v>Крупа манная</v>
          </cell>
        </row>
        <row r="993">
          <cell r="B993" t="str">
            <v>Сахар-песок</v>
          </cell>
        </row>
        <row r="994">
          <cell r="B994" t="str">
            <v>Яйцо куриное диетическое</v>
          </cell>
        </row>
        <row r="995">
          <cell r="B995" t="str">
            <v>Масло сливочное</v>
          </cell>
        </row>
        <row r="996">
          <cell r="B996" t="str">
            <v>Соль</v>
          </cell>
        </row>
        <row r="997">
          <cell r="B997" t="str">
            <v>Сухари панировочные</v>
          </cell>
        </row>
        <row r="998">
          <cell r="B998" t="str">
            <v>Сметана 15%</v>
          </cell>
        </row>
        <row r="999">
          <cell r="B999" t="str">
            <v>Фарш из кураги</v>
          </cell>
        </row>
        <row r="1000">
          <cell r="B1000" t="str">
            <v>Курага</v>
          </cell>
        </row>
        <row r="1001">
          <cell r="B1001" t="str">
            <v>Сахар-песок</v>
          </cell>
        </row>
        <row r="1002">
          <cell r="B1002" t="str">
            <v>Масса полуфабриката:</v>
          </cell>
        </row>
        <row r="1003">
          <cell r="B1003" t="str">
            <v>Выход:</v>
          </cell>
        </row>
        <row r="1004">
          <cell r="A1004">
            <v>120310</v>
          </cell>
          <cell r="B1004" t="str">
            <v>Запеканка из творога с курагой</v>
          </cell>
        </row>
        <row r="1005">
          <cell r="B1005" t="str">
            <v>Запеканка  из творога с курагой охлажденная упакованная</v>
          </cell>
        </row>
        <row r="1006">
          <cell r="B1006" t="str">
            <v>Выход:</v>
          </cell>
        </row>
        <row r="1007">
          <cell r="A1007">
            <v>120311</v>
          </cell>
          <cell r="B1007" t="str">
            <v>Запеканка из творога с яблоком</v>
          </cell>
        </row>
        <row r="1008">
          <cell r="B1008" t="str">
            <v>Творог 9 % жирн.</v>
          </cell>
        </row>
        <row r="1009">
          <cell r="B1009" t="str">
            <v>Крупа манная</v>
          </cell>
        </row>
        <row r="1010">
          <cell r="B1010" t="str">
            <v>Сахар-песок</v>
          </cell>
        </row>
        <row r="1011">
          <cell r="B1011" t="str">
            <v>Яйцо куриное диетическое</v>
          </cell>
        </row>
        <row r="1012">
          <cell r="B1012" t="str">
            <v>Фарш из яблок</v>
          </cell>
        </row>
        <row r="1013">
          <cell r="B1013" t="str">
            <v>Яблоки свежие</v>
          </cell>
        </row>
        <row r="1014">
          <cell r="B1014" t="str">
            <v>Сахар-песок</v>
          </cell>
        </row>
        <row r="1015">
          <cell r="B1015" t="str">
            <v>вода</v>
          </cell>
        </row>
        <row r="1016">
          <cell r="B1016" t="str">
            <v>Масло сливочное</v>
          </cell>
        </row>
        <row r="1017">
          <cell r="B1017" t="str">
            <v>Сухари панировочные</v>
          </cell>
        </row>
        <row r="1018">
          <cell r="B1018" t="str">
            <v>Сметана 15%</v>
          </cell>
        </row>
        <row r="1019">
          <cell r="B1019" t="str">
            <v>Масса полуфабриката:</v>
          </cell>
        </row>
        <row r="1020">
          <cell r="B1020" t="str">
            <v>Выход:</v>
          </cell>
        </row>
        <row r="1021">
          <cell r="A1021">
            <v>120312</v>
          </cell>
          <cell r="B1021" t="str">
            <v>Запеканка из творога с яблоком</v>
          </cell>
        </row>
        <row r="1022">
          <cell r="B1022" t="str">
            <v>Запеканка  из творога с яблоком охлажденная упакованная</v>
          </cell>
        </row>
        <row r="1023">
          <cell r="B1023" t="str">
            <v>Выход:</v>
          </cell>
        </row>
        <row r="1024">
          <cell r="A1024">
            <v>120313</v>
          </cell>
          <cell r="B1024" t="str">
            <v>Сырники из творога</v>
          </cell>
          <cell r="C1024" t="str">
            <v>Для обуч образовательных организаций Кучма, 2016</v>
          </cell>
          <cell r="D1024">
            <v>243</v>
          </cell>
        </row>
        <row r="1025">
          <cell r="B1025" t="str">
            <v>Творог 9 % жирн.</v>
          </cell>
        </row>
        <row r="1026">
          <cell r="B1026" t="str">
            <v>Мука пшеничная</v>
          </cell>
        </row>
        <row r="1027">
          <cell r="B1027" t="str">
            <v>Яйцо куриное диетическое</v>
          </cell>
        </row>
        <row r="1028">
          <cell r="B1028" t="str">
            <v>Соль</v>
          </cell>
        </row>
        <row r="1029">
          <cell r="B1029" t="str">
            <v>Сахар-песок</v>
          </cell>
        </row>
        <row r="1030">
          <cell r="B1030" t="str">
            <v>Масса полуфабриката:</v>
          </cell>
        </row>
        <row r="1031">
          <cell r="B1031" t="str">
            <v>Масло сливочное</v>
          </cell>
        </row>
        <row r="1032">
          <cell r="B1032" t="str">
            <v>Выход:</v>
          </cell>
        </row>
        <row r="1033">
          <cell r="A1033">
            <v>120314</v>
          </cell>
          <cell r="B1033" t="str">
            <v>Сырники из творога</v>
          </cell>
          <cell r="C1033" t="str">
            <v>Для обуч образовательных организаций Кучма, 2016</v>
          </cell>
          <cell r="D1033">
            <v>243</v>
          </cell>
        </row>
        <row r="1034">
          <cell r="B1034" t="str">
            <v>Сырники охлажденные упакованные</v>
          </cell>
        </row>
        <row r="1035">
          <cell r="B1035" t="str">
            <v>Выход:</v>
          </cell>
        </row>
        <row r="1036">
          <cell r="A1036">
            <v>120315</v>
          </cell>
          <cell r="B1036" t="str">
            <v>Вареники ленивые отварные</v>
          </cell>
        </row>
        <row r="1037">
          <cell r="B1037" t="str">
            <v>Творог 9 % жирн.</v>
          </cell>
        </row>
        <row r="1038">
          <cell r="B1038" t="str">
            <v>Мука пшеничная</v>
          </cell>
        </row>
        <row r="1039">
          <cell r="B1039" t="str">
            <v>Яйцо куриное диетическое</v>
          </cell>
        </row>
        <row r="1040">
          <cell r="B1040" t="str">
            <v>Сахар-песок</v>
          </cell>
        </row>
        <row r="1041">
          <cell r="B1041" t="str">
            <v>Соль</v>
          </cell>
        </row>
        <row r="1042">
          <cell r="B1042" t="str">
            <v>Выход:</v>
          </cell>
        </row>
        <row r="1043">
          <cell r="A1043">
            <v>120320</v>
          </cell>
          <cell r="B1043" t="str">
            <v>Сырники по-киевски собственного производства</v>
          </cell>
        </row>
        <row r="1044">
          <cell r="B1044" t="str">
            <v>Творог 9 % жирн.</v>
          </cell>
        </row>
        <row r="1045">
          <cell r="B1045" t="str">
            <v>Мука пшеничная</v>
          </cell>
        </row>
        <row r="1046">
          <cell r="B1046" t="str">
            <v>Яйцо куриное диетическое</v>
          </cell>
        </row>
        <row r="1047">
          <cell r="B1047" t="str">
            <v>Сахар-песок</v>
          </cell>
        </row>
        <row r="1048">
          <cell r="B1048" t="str">
            <v>Соль</v>
          </cell>
        </row>
        <row r="1049">
          <cell r="B1049" t="str">
            <v>Ванилин</v>
          </cell>
        </row>
        <row r="1050">
          <cell r="B1050" t="str">
            <v>Повидло</v>
          </cell>
        </row>
        <row r="1051">
          <cell r="B1051" t="str">
            <v>Изюм</v>
          </cell>
        </row>
        <row r="1052">
          <cell r="B1052" t="str">
            <v>Яйцо куриное диетическое</v>
          </cell>
        </row>
        <row r="1053">
          <cell r="B1053" t="str">
            <v>Сухари панировочные</v>
          </cell>
        </row>
        <row r="1054">
          <cell r="B1054" t="str">
            <v>Масло сливочное</v>
          </cell>
        </row>
        <row r="1055">
          <cell r="B1055" t="str">
            <v>Выход:</v>
          </cell>
        </row>
        <row r="1056">
          <cell r="A1056">
            <v>120319</v>
          </cell>
          <cell r="B1056" t="str">
            <v>Суфле творожное запеченное</v>
          </cell>
        </row>
        <row r="1057">
          <cell r="B1057" t="str">
            <v>Творог 9 % жирн.</v>
          </cell>
        </row>
        <row r="1058">
          <cell r="B1058" t="str">
            <v>Мука пшеничная</v>
          </cell>
        </row>
        <row r="1059">
          <cell r="B1059" t="str">
            <v>Молоко</v>
          </cell>
        </row>
        <row r="1060">
          <cell r="B1060" t="str">
            <v>Яйцо куриное диетическое</v>
          </cell>
        </row>
        <row r="1061">
          <cell r="B1061" t="str">
            <v>Сахар-песок</v>
          </cell>
        </row>
        <row r="1062">
          <cell r="B1062" t="str">
            <v>Соль</v>
          </cell>
        </row>
        <row r="1063">
          <cell r="B1063" t="str">
            <v>Масло сливочное</v>
          </cell>
        </row>
        <row r="1064">
          <cell r="B1064" t="str">
            <v>Выход:</v>
          </cell>
        </row>
        <row r="1065">
          <cell r="A1065">
            <v>120318</v>
          </cell>
          <cell r="B1065" t="str">
            <v>Пудинг из творога запеченный</v>
          </cell>
        </row>
        <row r="1066">
          <cell r="B1066" t="str">
            <v>Творог 9 % жирн.</v>
          </cell>
        </row>
        <row r="1067">
          <cell r="B1067" t="str">
            <v>Крупа манная</v>
          </cell>
        </row>
        <row r="1068">
          <cell r="B1068" t="str">
            <v>Сахар-песок</v>
          </cell>
        </row>
        <row r="1069">
          <cell r="B1069" t="str">
            <v>Яйцо куриное диетическое</v>
          </cell>
        </row>
        <row r="1070">
          <cell r="B1070" t="str">
            <v>Изюм</v>
          </cell>
        </row>
        <row r="1071">
          <cell r="B1071" t="str">
            <v>Соль</v>
          </cell>
        </row>
        <row r="1072">
          <cell r="B1072" t="str">
            <v>Масло сливочное</v>
          </cell>
        </row>
        <row r="1073">
          <cell r="B1073" t="str">
            <v>Сухари панировочные</v>
          </cell>
        </row>
        <row r="1074">
          <cell r="B1074" t="str">
            <v>Сметана 15%</v>
          </cell>
        </row>
        <row r="1075">
          <cell r="B1075" t="str">
            <v>вода</v>
          </cell>
        </row>
        <row r="1076">
          <cell r="B1076" t="str">
            <v>Ванилин</v>
          </cell>
        </row>
        <row r="1077">
          <cell r="B1077" t="str">
            <v>Выход:</v>
          </cell>
        </row>
        <row r="1078">
          <cell r="A1078">
            <v>120401</v>
          </cell>
          <cell r="B1078" t="str">
            <v>Котлеты рыбные</v>
          </cell>
          <cell r="C1078" t="str">
            <v>Для обуч образовательных организаций Кучма, 2016</v>
          </cell>
          <cell r="D1078">
            <v>256</v>
          </cell>
        </row>
        <row r="1079">
          <cell r="B1079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080">
          <cell r="B1080" t="str">
            <v>Хлеб из муки пшеничной первого сорта</v>
          </cell>
        </row>
        <row r="1081">
          <cell r="B1081" t="str">
            <v>Молоко</v>
          </cell>
        </row>
        <row r="1082">
          <cell r="B1082" t="str">
            <v>Яйцо куриное диетическое</v>
          </cell>
        </row>
        <row r="1083">
          <cell r="B1083" t="str">
            <v>Соль</v>
          </cell>
        </row>
        <row r="1084">
          <cell r="B1084" t="str">
            <v>Масса фарша:</v>
          </cell>
        </row>
        <row r="1085">
          <cell r="B1085" t="str">
            <v>Сухари панировочные</v>
          </cell>
        </row>
        <row r="1086">
          <cell r="B1086" t="str">
            <v>Масса полуфабриката:</v>
          </cell>
        </row>
        <row r="1087">
          <cell r="B1087" t="str">
            <v>Масло растительное</v>
          </cell>
        </row>
        <row r="1088">
          <cell r="B1088" t="str">
            <v>Выход:</v>
          </cell>
        </row>
        <row r="1089">
          <cell r="A1089">
            <v>120402</v>
          </cell>
          <cell r="B1089" t="str">
            <v>Котлеты рыбные</v>
          </cell>
          <cell r="C1089" t="str">
            <v>Для обуч образовательных организаций Кучма, 2016</v>
          </cell>
          <cell r="D1089">
            <v>256</v>
          </cell>
        </row>
        <row r="1090">
          <cell r="B1090" t="str">
            <v>Котлеты рубленные из фарша рыбного охлажденные упакованные</v>
          </cell>
        </row>
        <row r="1091">
          <cell r="B1091" t="str">
            <v>Выход:</v>
          </cell>
        </row>
        <row r="1092">
          <cell r="A1092">
            <v>120403</v>
          </cell>
          <cell r="B1092" t="str">
            <v>Тефтели рыбные</v>
          </cell>
          <cell r="C1092" t="str">
            <v>Для обуч образовательных организаций Кучма, 2016</v>
          </cell>
          <cell r="D1092">
            <v>257</v>
          </cell>
        </row>
        <row r="1093">
          <cell r="B1093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094">
          <cell r="B1094" t="str">
            <v>Хлеб из муки пшеничной первого сорта</v>
          </cell>
        </row>
        <row r="1095">
          <cell r="B1095" t="str">
            <v>Молоко</v>
          </cell>
        </row>
        <row r="1096">
          <cell r="B1096" t="str">
            <v>Лук репчатый свежий</v>
          </cell>
        </row>
        <row r="1097">
          <cell r="B1097" t="str">
            <v>Лук репчатый свежий очищенный полуфабрикат</v>
          </cell>
        </row>
        <row r="1098">
          <cell r="B1098" t="str">
            <v>Мука пшеничная</v>
          </cell>
        </row>
        <row r="1099">
          <cell r="B1099" t="str">
            <v>Соль</v>
          </cell>
        </row>
        <row r="1100">
          <cell r="B1100" t="str">
            <v>Масло растительное</v>
          </cell>
        </row>
        <row r="1101">
          <cell r="B1101" t="str">
            <v>Масса полуфабриката:</v>
          </cell>
        </row>
        <row r="1102">
          <cell r="B1102" t="str">
            <v>Выход:</v>
          </cell>
        </row>
        <row r="1103">
          <cell r="A1103">
            <v>120404</v>
          </cell>
          <cell r="B1103" t="str">
            <v>Тефтели рыбные</v>
          </cell>
          <cell r="C1103" t="str">
            <v>Для обуч образовательных организаций Кучма, 2016</v>
          </cell>
          <cell r="D1103">
            <v>257</v>
          </cell>
        </row>
        <row r="1104">
          <cell r="B1104" t="str">
            <v>Тефтели рыбные охлажденны упакованные</v>
          </cell>
        </row>
        <row r="1105">
          <cell r="B1105" t="str">
            <v>Выход:</v>
          </cell>
        </row>
        <row r="1106">
          <cell r="A1106">
            <v>120405</v>
          </cell>
          <cell r="B1106" t="str">
            <v>Рыба припущенная</v>
          </cell>
          <cell r="C1106" t="str">
            <v>Для обуч образовательных организаций Кучма, 2016</v>
          </cell>
          <cell r="D1106">
            <v>252</v>
          </cell>
        </row>
        <row r="1107">
          <cell r="B1107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08">
          <cell r="B1108" t="str">
            <v>Лук репчатый свежий</v>
          </cell>
        </row>
        <row r="1109">
          <cell r="B1109" t="str">
            <v>Лук репчатый свежий очищенный полуфабрикат</v>
          </cell>
        </row>
        <row r="1110">
          <cell r="B1110" t="str">
            <v>Коренья петрушки сушеные</v>
          </cell>
        </row>
        <row r="1111">
          <cell r="B1111" t="str">
            <v>Соль</v>
          </cell>
        </row>
        <row r="1112">
          <cell r="B1112" t="str">
            <v>Лист лавровый</v>
          </cell>
        </row>
        <row r="1113">
          <cell r="B1113" t="str">
            <v>Выход:</v>
          </cell>
        </row>
        <row r="1114">
          <cell r="A1114">
            <v>120406</v>
          </cell>
          <cell r="B1114" t="str">
            <v>Кнели рыбные отварные собственного производства</v>
          </cell>
        </row>
        <row r="1115">
          <cell r="B1115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16">
          <cell r="B1116" t="str">
            <v>Молоко</v>
          </cell>
        </row>
        <row r="1117">
          <cell r="B1117" t="str">
            <v>Мука пшеничная</v>
          </cell>
        </row>
        <row r="1118">
          <cell r="B1118" t="str">
            <v>Соль</v>
          </cell>
        </row>
        <row r="1119">
          <cell r="B1119" t="str">
            <v>Яйцо куриное диетическое</v>
          </cell>
        </row>
        <row r="1120">
          <cell r="B1120" t="str">
            <v>Выход:</v>
          </cell>
        </row>
        <row r="1121">
          <cell r="A1121">
            <v>120408</v>
          </cell>
          <cell r="B1121" t="str">
            <v>Рыба запеченная</v>
          </cell>
        </row>
        <row r="1122">
          <cell r="B1122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23">
          <cell r="B1123" t="str">
            <v>Мука пшеничная</v>
          </cell>
        </row>
        <row r="1124">
          <cell r="B1124" t="str">
            <v>Масло растительное</v>
          </cell>
        </row>
        <row r="1125">
          <cell r="B1125" t="str">
            <v>Соль</v>
          </cell>
        </row>
        <row r="1126">
          <cell r="B1126" t="str">
            <v>Выход:</v>
          </cell>
        </row>
        <row r="1127">
          <cell r="A1127">
            <v>120407</v>
          </cell>
          <cell r="B1127" t="str">
            <v>Рыба (филе), тушенная в томате с овощами</v>
          </cell>
        </row>
        <row r="1128">
          <cell r="B1128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29">
          <cell r="B1129" t="str">
            <v>вода</v>
          </cell>
        </row>
        <row r="1130">
          <cell r="B1130" t="str">
            <v>Мука пшеничная</v>
          </cell>
        </row>
        <row r="1131">
          <cell r="B1131" t="str">
            <v>Морковь столовая свежая прдовольственная</v>
          </cell>
        </row>
        <row r="1132">
          <cell r="B1132" t="str">
            <v>Морковь столовая  очищенная полуфабрикат</v>
          </cell>
        </row>
        <row r="1133">
          <cell r="B1133" t="str">
            <v>Лук репчатый свежий</v>
          </cell>
        </row>
        <row r="1134">
          <cell r="B1134" t="str">
            <v>Лук репчатый свежий очищенный полуфабрикат</v>
          </cell>
        </row>
        <row r="1135">
          <cell r="B1135" t="str">
            <v>Томат-паста</v>
          </cell>
        </row>
        <row r="1136">
          <cell r="B1136" t="str">
            <v>Масло растительное</v>
          </cell>
        </row>
        <row r="1137">
          <cell r="B1137" t="str">
            <v>Кислота лимонная</v>
          </cell>
        </row>
        <row r="1138">
          <cell r="B1138" t="str">
            <v>Сахар-песок</v>
          </cell>
        </row>
        <row r="1139">
          <cell r="B1139" t="str">
            <v>Лист лавровый</v>
          </cell>
        </row>
        <row r="1140">
          <cell r="B1140" t="str">
            <v>Соль</v>
          </cell>
        </row>
        <row r="1141">
          <cell r="B1141" t="str">
            <v>Выход:</v>
          </cell>
        </row>
        <row r="1142">
          <cell r="A1142">
            <v>120409</v>
          </cell>
          <cell r="B1142" t="str">
            <v>Рыба, запеченная с картофелем, по-русски</v>
          </cell>
        </row>
        <row r="1143">
          <cell r="B1143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44">
          <cell r="B1144" t="str">
            <v>Соль</v>
          </cell>
        </row>
        <row r="1145">
          <cell r="B1145" t="str">
            <v>Картофель свежий продовольственный</v>
          </cell>
        </row>
        <row r="1146">
          <cell r="B1146" t="str">
            <v>Картофель свежий очищенный полуфабрикат</v>
          </cell>
        </row>
        <row r="1147">
          <cell r="B1147" t="str">
            <v>Сухари панировочные</v>
          </cell>
        </row>
        <row r="1148">
          <cell r="B1148" t="str">
            <v>Масло растительное</v>
          </cell>
        </row>
        <row r="1149">
          <cell r="B1149" t="str">
            <v>Молоко</v>
          </cell>
        </row>
        <row r="1150">
          <cell r="B1150" t="str">
            <v>Масло сливочное</v>
          </cell>
        </row>
        <row r="1151">
          <cell r="B1151" t="str">
            <v>Мука пшеничная</v>
          </cell>
        </row>
        <row r="1152">
          <cell r="B1152" t="str">
            <v>Соль</v>
          </cell>
        </row>
        <row r="1153">
          <cell r="B1153" t="str">
            <v>Выход:</v>
          </cell>
        </row>
        <row r="1154">
          <cell r="A1154">
            <v>120410</v>
          </cell>
          <cell r="B1154" t="str">
            <v>Шницель рыбный натуральный</v>
          </cell>
        </row>
        <row r="1155">
          <cell r="B1155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56">
          <cell r="B1156" t="str">
            <v>Лук репчатый свежий</v>
          </cell>
        </row>
        <row r="1157">
          <cell r="B1157" t="str">
            <v>Лук репчатый свежий очищенный полуфабрикат</v>
          </cell>
        </row>
        <row r="1158">
          <cell r="B1158" t="str">
            <v>Молоко</v>
          </cell>
        </row>
        <row r="1159">
          <cell r="B1159" t="str">
            <v>Яйцо куриное диетическое</v>
          </cell>
        </row>
        <row r="1160">
          <cell r="B1160" t="str">
            <v>Соль</v>
          </cell>
        </row>
        <row r="1161">
          <cell r="B1161" t="str">
            <v>Сухари панировочные</v>
          </cell>
        </row>
        <row r="1162">
          <cell r="B1162" t="str">
            <v>Масло сливочное</v>
          </cell>
        </row>
        <row r="1163">
          <cell r="B1163" t="str">
            <v>Масло растительное</v>
          </cell>
        </row>
        <row r="1164">
          <cell r="B1164" t="str">
            <v>Выход:</v>
          </cell>
        </row>
        <row r="1165">
          <cell r="A1165">
            <v>120501</v>
          </cell>
          <cell r="B1165" t="str">
            <v>Сардельки, колбаски (сосиски) отварные</v>
          </cell>
          <cell r="C1165" t="str">
            <v>Для обуч образовательных организаций Кучма, 2016</v>
          </cell>
          <cell r="D1165">
            <v>294</v>
          </cell>
        </row>
        <row r="1166">
          <cell r="B1166" t="str">
            <v>Колбаски (сосиски) детские</v>
          </cell>
        </row>
        <row r="1167">
          <cell r="B1167" t="str">
            <v>Выход:</v>
          </cell>
        </row>
        <row r="1168">
          <cell r="A1168">
            <v>120502</v>
          </cell>
          <cell r="B1168" t="str">
            <v>Сардельки, колбаски (сосиски) отварные</v>
          </cell>
          <cell r="C1168" t="str">
            <v>Для обуч образовательных организаций Кучма, 2016</v>
          </cell>
          <cell r="D1168">
            <v>294</v>
          </cell>
        </row>
        <row r="1169">
          <cell r="B1169" t="str">
            <v>Сардельки детские</v>
          </cell>
        </row>
        <row r="1170">
          <cell r="B1170" t="str">
            <v>Выход:</v>
          </cell>
        </row>
        <row r="1171">
          <cell r="A1171">
            <v>120532</v>
          </cell>
          <cell r="B1171" t="str">
            <v>Азу из мяса отварного</v>
          </cell>
        </row>
        <row r="1172">
          <cell r="B1172" t="str">
            <v xml:space="preserve">Говядина ДП крупный кусок (тазобедренная часть) охлажденная </v>
          </cell>
        </row>
        <row r="1173">
          <cell r="B1173" t="str">
            <v xml:space="preserve">Говядина ДП крупный кусок (тазобедренная часть) замороженная </v>
          </cell>
        </row>
        <row r="1174">
          <cell r="B1174" t="str">
            <v>Масса говядины отварной:</v>
          </cell>
        </row>
        <row r="1175">
          <cell r="B1175" t="str">
            <v>Масло растительное</v>
          </cell>
        </row>
        <row r="1176">
          <cell r="B1176" t="str">
            <v>Лук репчатый свежий</v>
          </cell>
        </row>
        <row r="1177">
          <cell r="B1177" t="str">
            <v>Лук репчатый свежий очищенный полуфабрикат</v>
          </cell>
        </row>
        <row r="1178">
          <cell r="B1178" t="str">
            <v>Мука пшеничная</v>
          </cell>
        </row>
        <row r="1179">
          <cell r="B1179" t="str">
            <v>Томат-паста</v>
          </cell>
        </row>
        <row r="1180">
          <cell r="B1180" t="str">
            <v>Огурцы консервированные (без уксуса) ( без учета заливки)</v>
          </cell>
        </row>
        <row r="1181">
          <cell r="B1181" t="str">
            <v>Бульон мясной</v>
          </cell>
        </row>
        <row r="1182">
          <cell r="B1182" t="str">
            <v>Масса соуса:</v>
          </cell>
        </row>
        <row r="1183">
          <cell r="B1183" t="str">
            <v>Соль</v>
          </cell>
        </row>
        <row r="1184">
          <cell r="B1184" t="str">
            <v>Чеснок</v>
          </cell>
        </row>
        <row r="1185">
          <cell r="B1185" t="str">
            <v>Выход:</v>
          </cell>
        </row>
        <row r="1186">
          <cell r="A1186">
            <v>120503</v>
          </cell>
          <cell r="B1186" t="str">
            <v>Азу из говядины</v>
          </cell>
          <cell r="C1186" t="str">
            <v>Для обуч образовательных организаций Кучма, 2016</v>
          </cell>
          <cell r="D1186">
            <v>274</v>
          </cell>
        </row>
        <row r="1187">
          <cell r="B1187" t="str">
            <v xml:space="preserve">Говядина ДП крупный кусок (тазобедренная часть) охлажденная </v>
          </cell>
        </row>
        <row r="1188">
          <cell r="B1188" t="str">
            <v xml:space="preserve">Говядина ДП крупный кусок (тазобедренная часть) замороженная </v>
          </cell>
        </row>
        <row r="1189">
          <cell r="B1189" t="str">
            <v>Масса говядины отварной:</v>
          </cell>
        </row>
        <row r="1190">
          <cell r="B1190" t="str">
            <v>Масло растительное</v>
          </cell>
        </row>
        <row r="1191">
          <cell r="B1191" t="str">
            <v>Лук репчатый свежий</v>
          </cell>
        </row>
        <row r="1192">
          <cell r="B1192" t="str">
            <v>Лук репчатый свежий очищенный полуфабрикат</v>
          </cell>
        </row>
        <row r="1193">
          <cell r="B1193" t="str">
            <v>Мука пшеничная</v>
          </cell>
        </row>
        <row r="1194">
          <cell r="B1194" t="str">
            <v>Томат-паста</v>
          </cell>
        </row>
        <row r="1195">
          <cell r="B1195" t="str">
            <v>Огурцы консервированные (без уксуса) ( без учета заливки)</v>
          </cell>
        </row>
        <row r="1196">
          <cell r="B1196" t="str">
            <v>Бульон мясной</v>
          </cell>
        </row>
        <row r="1197">
          <cell r="B1197" t="str">
            <v>Масса соуса:</v>
          </cell>
        </row>
        <row r="1198">
          <cell r="B1198" t="str">
            <v>Соль</v>
          </cell>
        </row>
        <row r="1199">
          <cell r="B1199" t="str">
            <v>Чеснок</v>
          </cell>
        </row>
        <row r="1200">
          <cell r="B1200" t="str">
            <v>Выход:</v>
          </cell>
        </row>
        <row r="1201">
          <cell r="A1201">
            <v>120504</v>
          </cell>
          <cell r="B1201" t="str">
            <v>Азу из говядины</v>
          </cell>
          <cell r="C1201" t="str">
            <v>Для обуч образовательных организаций Кучма, 2016</v>
          </cell>
          <cell r="D1201">
            <v>274</v>
          </cell>
        </row>
        <row r="1202">
          <cell r="B1202" t="str">
            <v>Азу из говядины охлажденное упакованное</v>
          </cell>
        </row>
        <row r="1203">
          <cell r="B1203" t="str">
            <v>Выход:</v>
          </cell>
        </row>
        <row r="1204">
          <cell r="A1204">
            <v>120505</v>
          </cell>
          <cell r="B1204" t="str">
            <v>Бефстроганов</v>
          </cell>
          <cell r="C1204" t="str">
            <v>Для обуч образовательных организаций Кучма, 2016</v>
          </cell>
          <cell r="D1204">
            <v>275</v>
          </cell>
        </row>
        <row r="1205">
          <cell r="B1205" t="str">
            <v xml:space="preserve">Говядина ДП крупный кусок (тазобедренная часть) охлажденная </v>
          </cell>
        </row>
        <row r="1206">
          <cell r="B1206" t="str">
            <v xml:space="preserve">Говядина ДП крупный кусок (тазобедренная часть) замороженная </v>
          </cell>
        </row>
        <row r="1207">
          <cell r="B1207" t="str">
            <v>вода</v>
          </cell>
        </row>
        <row r="1208">
          <cell r="B1208" t="str">
            <v>Масса говядины отварной:</v>
          </cell>
        </row>
        <row r="1209">
          <cell r="B1209" t="str">
            <v>Морковь столовая свежая прдовольственная</v>
          </cell>
        </row>
        <row r="1210">
          <cell r="B1210" t="str">
            <v>Морковь столовая  очищенная полуфабрикат</v>
          </cell>
        </row>
        <row r="1211">
          <cell r="B1211" t="str">
            <v>Соль</v>
          </cell>
        </row>
        <row r="1212">
          <cell r="B1212" t="str">
            <v>Молоко</v>
          </cell>
        </row>
        <row r="1213">
          <cell r="B1213" t="str">
            <v>Бульон после варки (или вода)</v>
          </cell>
        </row>
        <row r="1214">
          <cell r="B1214" t="str">
            <v>Мука пшеничная</v>
          </cell>
        </row>
        <row r="1215">
          <cell r="B1215" t="str">
            <v>Сметана 15%</v>
          </cell>
        </row>
        <row r="1216">
          <cell r="B1216" t="str">
            <v>Масло сливочное</v>
          </cell>
        </row>
        <row r="1217">
          <cell r="B1217" t="str">
            <v>Масса соуса:</v>
          </cell>
        </row>
        <row r="1218">
          <cell r="B1218" t="str">
            <v>Масса полуфабриката:</v>
          </cell>
        </row>
        <row r="1219">
          <cell r="B1219" t="str">
            <v>Выход:</v>
          </cell>
        </row>
        <row r="1220">
          <cell r="A1220">
            <v>120548</v>
          </cell>
          <cell r="B1220" t="str">
            <v>Бефстроганов из отварного мяса</v>
          </cell>
        </row>
        <row r="1221">
          <cell r="B1221" t="str">
            <v xml:space="preserve">Говядина ДП крупный кусок (тазобедренная часть) охлажденная </v>
          </cell>
        </row>
        <row r="1222">
          <cell r="B1222" t="str">
            <v xml:space="preserve">Говядина ДП крупный кусок (тазобедренная часть) замороженная </v>
          </cell>
        </row>
        <row r="1223">
          <cell r="B1223" t="str">
            <v>вода</v>
          </cell>
        </row>
        <row r="1224">
          <cell r="B1224" t="str">
            <v>Масса говядины отварной:</v>
          </cell>
        </row>
        <row r="1225">
          <cell r="B1225" t="str">
            <v>Морковь столовая свежая прдовольственная</v>
          </cell>
        </row>
        <row r="1226">
          <cell r="B1226" t="str">
            <v>Морковь столовая  очищенная полуфабрикат</v>
          </cell>
        </row>
        <row r="1227">
          <cell r="B1227" t="str">
            <v>Соль</v>
          </cell>
        </row>
        <row r="1228">
          <cell r="B1228" t="str">
            <v>Молоко</v>
          </cell>
        </row>
        <row r="1229">
          <cell r="B1229" t="str">
            <v>Бульон после варки (или вода)</v>
          </cell>
        </row>
        <row r="1230">
          <cell r="B1230" t="str">
            <v>Мука пшеничная</v>
          </cell>
        </row>
        <row r="1231">
          <cell r="B1231" t="str">
            <v>Сметана 15%</v>
          </cell>
        </row>
        <row r="1232">
          <cell r="B1232" t="str">
            <v>Масло сливочное</v>
          </cell>
        </row>
        <row r="1233">
          <cell r="B1233" t="str">
            <v>Масса соуса:</v>
          </cell>
        </row>
        <row r="1234">
          <cell r="B1234" t="str">
            <v>Масса полуфабриката:</v>
          </cell>
        </row>
        <row r="1235">
          <cell r="B1235" t="str">
            <v>Выход:</v>
          </cell>
        </row>
        <row r="1236">
          <cell r="A1236">
            <v>120506</v>
          </cell>
          <cell r="B1236" t="str">
            <v>Бефстроганов</v>
          </cell>
          <cell r="C1236" t="str">
            <v>Для обуч образовательных организаций Кучма, 2016</v>
          </cell>
          <cell r="D1236">
            <v>275</v>
          </cell>
        </row>
        <row r="1237">
          <cell r="B1237" t="str">
            <v>Бефстроганов охлажденный упакованный</v>
          </cell>
        </row>
        <row r="1238">
          <cell r="B1238" t="str">
            <v>Выход готового продукта</v>
          </cell>
        </row>
        <row r="1239">
          <cell r="A1239">
            <v>120507</v>
          </cell>
          <cell r="B1239" t="str">
            <v>Гуляш</v>
          </cell>
          <cell r="C1239" t="str">
            <v>Для обуч образовательных организаций Кучма, 2016</v>
          </cell>
          <cell r="D1239">
            <v>282</v>
          </cell>
        </row>
        <row r="1240">
          <cell r="B1240" t="str">
            <v xml:space="preserve">Говядина ДП крупный кусок (тазобедренная часть) охлажденная </v>
          </cell>
        </row>
        <row r="1241">
          <cell r="B1241" t="str">
            <v xml:space="preserve">Говядина ДП крупный кусок (тазобедренная часть) замороженная </v>
          </cell>
        </row>
        <row r="1242">
          <cell r="B1242" t="str">
            <v>вода</v>
          </cell>
        </row>
        <row r="1243">
          <cell r="B1243" t="str">
            <v>Масса говядины отварной:</v>
          </cell>
        </row>
        <row r="1244">
          <cell r="B1244" t="str">
            <v>Соль</v>
          </cell>
        </row>
        <row r="1245">
          <cell r="B1245" t="str">
            <v>Лук репчатый свежий</v>
          </cell>
        </row>
        <row r="1246">
          <cell r="B1246" t="str">
            <v>Лук репчатый свежий очищенный полуфабрикат</v>
          </cell>
        </row>
        <row r="1247">
          <cell r="B1247" t="str">
            <v>Морковь столовая свежая прдовольственная</v>
          </cell>
        </row>
        <row r="1248">
          <cell r="B1248" t="str">
            <v>Морковь столовая  очищенная полуфабрикат</v>
          </cell>
        </row>
        <row r="1249">
          <cell r="B1249" t="str">
            <v>Томат-паста</v>
          </cell>
        </row>
        <row r="1250">
          <cell r="B1250" t="str">
            <v>Масло сливочное</v>
          </cell>
        </row>
        <row r="1251">
          <cell r="B1251" t="str">
            <v>Мука пшеничная</v>
          </cell>
        </row>
        <row r="1252">
          <cell r="B1252" t="str">
            <v>Бульон мясной</v>
          </cell>
        </row>
        <row r="1253">
          <cell r="B1253" t="str">
            <v>Масса соуса:</v>
          </cell>
        </row>
        <row r="1254">
          <cell r="B1254" t="str">
            <v>Выход:</v>
          </cell>
        </row>
        <row r="1255">
          <cell r="A1255">
            <v>120549</v>
          </cell>
          <cell r="B1255" t="str">
            <v>Гуляш из мяса отварного</v>
          </cell>
        </row>
        <row r="1256">
          <cell r="B1256" t="str">
            <v xml:space="preserve">Говядина ДП крупный кусок (тазобедренная часть) охлажденная </v>
          </cell>
        </row>
        <row r="1257">
          <cell r="B1257" t="str">
            <v xml:space="preserve">Говядина ДП крупный кусок (тазобедренная часть) замороженная </v>
          </cell>
        </row>
        <row r="1258">
          <cell r="B1258" t="str">
            <v>вода</v>
          </cell>
        </row>
        <row r="1259">
          <cell r="B1259" t="str">
            <v>Масса говядины отварной:</v>
          </cell>
        </row>
        <row r="1260">
          <cell r="B1260" t="str">
            <v>Соль</v>
          </cell>
        </row>
        <row r="1261">
          <cell r="B1261" t="str">
            <v>Лук репчатый свежий</v>
          </cell>
        </row>
        <row r="1262">
          <cell r="B1262" t="str">
            <v>Лук репчатый свежий очищенный полуфабрикат</v>
          </cell>
        </row>
        <row r="1263">
          <cell r="B1263" t="str">
            <v>Морковь столовая свежая прдовольственная</v>
          </cell>
        </row>
        <row r="1264">
          <cell r="B1264" t="str">
            <v>Морковь столовая  очищенная полуфабрикат</v>
          </cell>
        </row>
        <row r="1265">
          <cell r="B1265" t="str">
            <v>Томат-паста</v>
          </cell>
        </row>
        <row r="1266">
          <cell r="B1266" t="str">
            <v>Масло сливочное</v>
          </cell>
        </row>
        <row r="1267">
          <cell r="B1267" t="str">
            <v>Мука пшеничная</v>
          </cell>
        </row>
        <row r="1268">
          <cell r="B1268" t="str">
            <v>Бульон мясной</v>
          </cell>
        </row>
        <row r="1269">
          <cell r="B1269" t="str">
            <v>Масса соуса:</v>
          </cell>
        </row>
        <row r="1270">
          <cell r="B1270" t="str">
            <v>Выход:</v>
          </cell>
        </row>
        <row r="1271">
          <cell r="A1271">
            <v>120508</v>
          </cell>
          <cell r="B1271" t="str">
            <v>Гуляш</v>
          </cell>
          <cell r="C1271" t="str">
            <v>Для обуч образовательных организаций Кучма, 2016</v>
          </cell>
          <cell r="D1271">
            <v>282</v>
          </cell>
        </row>
        <row r="1272">
          <cell r="B1272" t="str">
            <v>Гуляш из говядины охлажденный упакованный</v>
          </cell>
        </row>
        <row r="1273">
          <cell r="B1273" t="str">
            <v>Выход готового продукта</v>
          </cell>
        </row>
        <row r="1274">
          <cell r="A1274">
            <v>120509</v>
          </cell>
          <cell r="B1274" t="str">
            <v>Мясо отварное (говядина)</v>
          </cell>
          <cell r="C1274" t="str">
            <v>Для обуч образовательных организаций Кучма, 2016</v>
          </cell>
          <cell r="D1274">
            <v>290</v>
          </cell>
        </row>
        <row r="1275">
          <cell r="B1275" t="str">
            <v xml:space="preserve">Говядина ДП крупный кусок (тазобедренная часть) охлажденная </v>
          </cell>
        </row>
        <row r="1276">
          <cell r="B1276" t="str">
            <v xml:space="preserve">Говядина ДП крупный кусок (тазобедренная часть) замороженная </v>
          </cell>
        </row>
        <row r="1277">
          <cell r="B1277" t="str">
            <v>Морковь столовая свежая прдовольственная</v>
          </cell>
        </row>
        <row r="1278">
          <cell r="B1278" t="str">
            <v>Морковь столовая  очищенная полуфабрикат</v>
          </cell>
        </row>
        <row r="1279">
          <cell r="B1279" t="str">
            <v>Лук репчатый свежий</v>
          </cell>
        </row>
        <row r="1280">
          <cell r="B1280" t="str">
            <v>Лук репчатый свежий очищенный полуфабрикат</v>
          </cell>
        </row>
        <row r="1281">
          <cell r="B1281" t="str">
            <v>Коренья петрушки сушеные</v>
          </cell>
        </row>
        <row r="1282">
          <cell r="B1282" t="str">
            <v>Соль</v>
          </cell>
        </row>
        <row r="1283">
          <cell r="B1283" t="str">
            <v>Выход готового продукта</v>
          </cell>
        </row>
        <row r="1284">
          <cell r="A1284">
            <v>120510</v>
          </cell>
          <cell r="B1284" t="str">
            <v>Мясо отварное (говядина)</v>
          </cell>
          <cell r="C1284" t="str">
            <v>Для обуч образовательных организаций Кучма, 2016</v>
          </cell>
          <cell r="D1284">
            <v>290</v>
          </cell>
        </row>
        <row r="1285">
          <cell r="B1285" t="str">
            <v>Говядина отварная охлажденная упакованная</v>
          </cell>
        </row>
        <row r="1286">
          <cell r="B1286" t="str">
            <v>Выход готового продукта</v>
          </cell>
        </row>
        <row r="1287">
          <cell r="A1287">
            <v>120511</v>
          </cell>
          <cell r="B1287" t="str">
            <v>Говядина тушеная с картофелем</v>
          </cell>
        </row>
        <row r="1288">
          <cell r="B1288" t="str">
            <v xml:space="preserve">Говядина ДП крупный кусок (тазобедренная часть) охлажденная </v>
          </cell>
        </row>
        <row r="1289">
          <cell r="B1289" t="str">
            <v xml:space="preserve">Говядина ДП крупный кусок (тазобедренная часть) замороженная </v>
          </cell>
        </row>
        <row r="1290">
          <cell r="B1290" t="str">
            <v>Масса говядины отварной:</v>
          </cell>
        </row>
        <row r="1291">
          <cell r="B1291" t="str">
            <v>Картофель свежий продовольственный</v>
          </cell>
        </row>
        <row r="1292">
          <cell r="B1292" t="str">
            <v>Картофель свежий очищенный полуфабрикат</v>
          </cell>
        </row>
        <row r="1293">
          <cell r="B1293" t="str">
            <v>Лук репчатый свежий</v>
          </cell>
        </row>
        <row r="1294">
          <cell r="B1294" t="str">
            <v>Лук репчатый свежий очищенный полуфабрикат</v>
          </cell>
        </row>
        <row r="1295">
          <cell r="B1295" t="str">
            <v>Масло растительное</v>
          </cell>
        </row>
        <row r="1296">
          <cell r="B1296" t="str">
            <v>Томат-паста</v>
          </cell>
        </row>
        <row r="1297">
          <cell r="B1297" t="str">
            <v>Соль</v>
          </cell>
        </row>
        <row r="1298">
          <cell r="B1298" t="str">
            <v>Бульон мясной</v>
          </cell>
        </row>
        <row r="1299">
          <cell r="B1299" t="str">
            <v>Петрушка (зелень)</v>
          </cell>
        </row>
        <row r="1300">
          <cell r="B1300" t="str">
            <v>Выход:</v>
          </cell>
        </row>
        <row r="1301">
          <cell r="A1301">
            <v>120512</v>
          </cell>
          <cell r="B1301" t="str">
            <v>Говядина тушеная с картофелем</v>
          </cell>
        </row>
        <row r="1302">
          <cell r="B1302" t="str">
            <v>Говядина тушеная с картофелем охлажденная упакованная</v>
          </cell>
        </row>
        <row r="1303">
          <cell r="B1303" t="str">
            <v>Выход:</v>
          </cell>
        </row>
        <row r="1304">
          <cell r="A1304">
            <v>120513</v>
          </cell>
          <cell r="B1304" t="str">
            <v>Говядина, тушеная с черносливом</v>
          </cell>
          <cell r="C1304" t="str">
            <v>Для обуч образовательных организаций Кучма, 2016</v>
          </cell>
          <cell r="D1304">
            <v>280</v>
          </cell>
        </row>
        <row r="1305">
          <cell r="B1305" t="str">
            <v xml:space="preserve">Говядина ДП крупный кусок (тазобедренная часть) охлажденная </v>
          </cell>
        </row>
        <row r="1306">
          <cell r="B1306" t="str">
            <v xml:space="preserve">Говядина ДП крупный кусок (тазобедренная часть) замороженная </v>
          </cell>
        </row>
        <row r="1307">
          <cell r="B1307" t="str">
            <v>вода</v>
          </cell>
        </row>
        <row r="1308">
          <cell r="B1308" t="str">
            <v>Масса говядины отварной:</v>
          </cell>
        </row>
        <row r="1309">
          <cell r="B1309" t="str">
            <v>Лук репчатый свежий</v>
          </cell>
        </row>
        <row r="1310">
          <cell r="B1310" t="str">
            <v>Лук репчатый свежий очищенный полуфабрикат</v>
          </cell>
        </row>
        <row r="1311">
          <cell r="B1311" t="str">
            <v>Томат-паста</v>
          </cell>
        </row>
        <row r="1312">
          <cell r="B1312" t="str">
            <v>Чернослив</v>
          </cell>
        </row>
        <row r="1313">
          <cell r="B1313" t="str">
            <v>Соль</v>
          </cell>
        </row>
        <row r="1314">
          <cell r="B1314" t="str">
            <v>Масло растительное</v>
          </cell>
        </row>
        <row r="1315">
          <cell r="B1315" t="str">
            <v>Бульон мясной</v>
          </cell>
        </row>
        <row r="1316">
          <cell r="B1316" t="str">
            <v>Масса соуса:</v>
          </cell>
        </row>
        <row r="1317">
          <cell r="B1317" t="str">
            <v>Выход:</v>
          </cell>
        </row>
        <row r="1318">
          <cell r="A1318" t="str">
            <v>120513-1</v>
          </cell>
          <cell r="B1318" t="str">
            <v xml:space="preserve">Говядина тушеная </v>
          </cell>
        </row>
        <row r="1319">
          <cell r="B1319" t="str">
            <v xml:space="preserve">Говядина ДП крупный кусок (тазобедренная часть) охлажденная </v>
          </cell>
        </row>
        <row r="1320">
          <cell r="B1320" t="str">
            <v xml:space="preserve">Говядина ДП крупный кусок (тазобедренная часть) замороженная </v>
          </cell>
        </row>
        <row r="1321">
          <cell r="B1321" t="str">
            <v>вода</v>
          </cell>
        </row>
        <row r="1322">
          <cell r="B1322" t="str">
            <v>Масса говядины отварной:</v>
          </cell>
        </row>
        <row r="1323">
          <cell r="B1323" t="str">
            <v>Лук репчатый свежий</v>
          </cell>
        </row>
        <row r="1324">
          <cell r="B1324" t="str">
            <v>Лук репчатый свежий очищенный полуфабрикат</v>
          </cell>
        </row>
        <row r="1325">
          <cell r="B1325" t="str">
            <v>Томат-паста</v>
          </cell>
        </row>
        <row r="1326">
          <cell r="B1326" t="str">
            <v>Соль</v>
          </cell>
        </row>
        <row r="1327">
          <cell r="B1327" t="str">
            <v>Масло растительное</v>
          </cell>
        </row>
        <row r="1328">
          <cell r="B1328" t="str">
            <v>Бульон мясной</v>
          </cell>
        </row>
        <row r="1329">
          <cell r="B1329" t="str">
            <v>Масса соуса:</v>
          </cell>
        </row>
        <row r="1330">
          <cell r="B1330" t="str">
            <v>Выход:</v>
          </cell>
        </row>
        <row r="1331">
          <cell r="A1331">
            <v>120514</v>
          </cell>
          <cell r="B1331" t="str">
            <v>Говядина, тушеная с черносливом</v>
          </cell>
          <cell r="C1331" t="str">
            <v>Для обуч образовательных организаций Кучма, 2016</v>
          </cell>
          <cell r="D1331">
            <v>280</v>
          </cell>
        </row>
        <row r="1332">
          <cell r="B1332" t="str">
            <v>Говядина тушеная с черносливом охлажденная упакованная</v>
          </cell>
        </row>
        <row r="1333">
          <cell r="B1333" t="str">
            <v>Выход:</v>
          </cell>
        </row>
        <row r="1334">
          <cell r="A1334">
            <v>120515</v>
          </cell>
          <cell r="B1334" t="str">
            <v>Печень тушеная (говяжья)</v>
          </cell>
          <cell r="C1334" t="str">
            <v>Для обуч образовательных организаций Кучма, 2016</v>
          </cell>
          <cell r="D1334">
            <v>285</v>
          </cell>
        </row>
        <row r="1335">
          <cell r="B1335" t="str">
            <v>Печень говяжья ДП замороженная</v>
          </cell>
        </row>
        <row r="1336">
          <cell r="B1336" t="str">
            <v>Мука пшеничная</v>
          </cell>
        </row>
        <row r="1337">
          <cell r="B1337" t="str">
            <v>Масло сливочное</v>
          </cell>
        </row>
        <row r="1338">
          <cell r="B1338" t="str">
            <v>Соль</v>
          </cell>
        </row>
        <row r="1339">
          <cell r="B1339" t="str">
            <v xml:space="preserve">Выход: </v>
          </cell>
        </row>
        <row r="1340">
          <cell r="A1340">
            <v>120536</v>
          </cell>
          <cell r="B1340" t="str">
            <v>Печень по-строгановски</v>
          </cell>
        </row>
        <row r="1341">
          <cell r="B1341" t="str">
            <v>Печень говяжья ДП замороженная</v>
          </cell>
        </row>
        <row r="1342">
          <cell r="B1342" t="str">
            <v>Томат-паста</v>
          </cell>
        </row>
        <row r="1343">
          <cell r="B1343" t="str">
            <v>Сметана 15%</v>
          </cell>
        </row>
        <row r="1344">
          <cell r="B1344" t="str">
            <v>Соль</v>
          </cell>
        </row>
        <row r="1345">
          <cell r="B1345" t="str">
            <v>Масло сливочное</v>
          </cell>
        </row>
        <row r="1346">
          <cell r="B1346" t="str">
            <v>Мука пшеничная</v>
          </cell>
        </row>
        <row r="1347">
          <cell r="B1347" t="str">
            <v>Соль</v>
          </cell>
        </row>
        <row r="1348">
          <cell r="B1348" t="str">
            <v>вода</v>
          </cell>
        </row>
        <row r="1349">
          <cell r="B1349" t="str">
            <v>Выход:</v>
          </cell>
        </row>
        <row r="1350">
          <cell r="A1350">
            <v>120516</v>
          </cell>
          <cell r="B1350" t="str">
            <v>Печень тушеная (говяжья)</v>
          </cell>
          <cell r="C1350" t="str">
            <v>Для обуч образовательных организаций Кучма, 2016</v>
          </cell>
          <cell r="D1350">
            <v>285</v>
          </cell>
        </row>
        <row r="1351">
          <cell r="B1351" t="str">
            <v>Печень тушеная (говяжья) охлажденная упакованная</v>
          </cell>
        </row>
        <row r="1352">
          <cell r="B1352" t="str">
            <v>Выход готового продукта</v>
          </cell>
        </row>
        <row r="1353">
          <cell r="A1353">
            <v>120517</v>
          </cell>
          <cell r="B1353" t="str">
            <v>Капуста, тушеная с колбасными изделиями</v>
          </cell>
          <cell r="C1353" t="str">
            <v>Для обуч образовательных организаций Кучма, 2016</v>
          </cell>
          <cell r="D1353">
            <v>179</v>
          </cell>
        </row>
        <row r="1354">
          <cell r="B1354" t="str">
            <v>Капуста белокочанная свежая</v>
          </cell>
        </row>
        <row r="1355">
          <cell r="B1355" t="str">
            <v>Капуста белокочанная очищенная полуфабрикат</v>
          </cell>
        </row>
        <row r="1356">
          <cell r="B1356" t="str">
            <v>вода</v>
          </cell>
        </row>
        <row r="1357">
          <cell r="B1357" t="str">
            <v>Масло растительное</v>
          </cell>
        </row>
        <row r="1358">
          <cell r="B1358" t="str">
            <v>Морковь столовая свежая прдовольственная</v>
          </cell>
        </row>
        <row r="1359">
          <cell r="B1359" t="str">
            <v>Морковь столовая  очищенная полуфабрикат</v>
          </cell>
        </row>
        <row r="1360">
          <cell r="B1360" t="str">
            <v>Лук репчатый свежий</v>
          </cell>
        </row>
        <row r="1361">
          <cell r="B1361" t="str">
            <v>Лук репчатый свежий очищенный полуфабрикат</v>
          </cell>
        </row>
        <row r="1362">
          <cell r="B1362" t="str">
            <v>Томат-паста</v>
          </cell>
        </row>
        <row r="1363">
          <cell r="B1363" t="str">
            <v>Кислота лимонная</v>
          </cell>
        </row>
        <row r="1364">
          <cell r="B1364" t="str">
            <v>Мука пшеничная</v>
          </cell>
        </row>
        <row r="1365">
          <cell r="B1365" t="str">
            <v>Сахар-песок</v>
          </cell>
        </row>
        <row r="1366">
          <cell r="B1366" t="str">
            <v>Колбаски (сосиски) детские</v>
          </cell>
        </row>
        <row r="1367">
          <cell r="B1367" t="str">
            <v>Соль</v>
          </cell>
        </row>
        <row r="1368">
          <cell r="B1368" t="str">
            <v>Выход:</v>
          </cell>
        </row>
        <row r="1369">
          <cell r="A1369">
            <v>120518</v>
          </cell>
          <cell r="B1369" t="str">
            <v>Капуста тушеная с колбасными изделиями</v>
          </cell>
          <cell r="C1369" t="str">
            <v>Для обуч образовательных организаций Кучма, 2016</v>
          </cell>
          <cell r="D1369">
            <v>179</v>
          </cell>
        </row>
        <row r="1370">
          <cell r="B1370" t="str">
            <v>Капуста тушеная с колбасой и ветчиной охлажденная упакованная</v>
          </cell>
        </row>
        <row r="1371">
          <cell r="B1371" t="str">
            <v>Выход:</v>
          </cell>
        </row>
        <row r="1372">
          <cell r="A1372">
            <v>120519</v>
          </cell>
          <cell r="B1372" t="str">
            <v>Тефтели из говядины</v>
          </cell>
          <cell r="C1372" t="str">
            <v>Для обуч образовательных организаций Кучма, 2016</v>
          </cell>
          <cell r="D1372">
            <v>306</v>
          </cell>
        </row>
        <row r="1373">
          <cell r="B1373" t="str">
            <v>Говядина котлетное мясо ДП замороженное</v>
          </cell>
        </row>
        <row r="1374">
          <cell r="B1374" t="str">
            <v>Хлеб из муки пшеничной первого сорта</v>
          </cell>
        </row>
        <row r="1375">
          <cell r="B1375" t="str">
            <v>Молоко</v>
          </cell>
        </row>
        <row r="1376">
          <cell r="B1376" t="str">
            <v>Лук репчатый свежий</v>
          </cell>
        </row>
        <row r="1377">
          <cell r="B1377" t="str">
            <v>Лук репчатый свежий очищенный полуфабрикат</v>
          </cell>
        </row>
        <row r="1378">
          <cell r="B1378" t="str">
            <v>Масло сливочное</v>
          </cell>
        </row>
        <row r="1379">
          <cell r="B1379" t="str">
            <v>Соль</v>
          </cell>
        </row>
        <row r="1380">
          <cell r="B1380" t="str">
            <v>Мука пшеничная</v>
          </cell>
        </row>
        <row r="1381">
          <cell r="B1381" t="str">
            <v>Масса полуфабриката:</v>
          </cell>
        </row>
        <row r="1382">
          <cell r="B1382" t="str">
            <v>Масло растительное</v>
          </cell>
        </row>
        <row r="1383">
          <cell r="B1383" t="str">
            <v>Выход:</v>
          </cell>
        </row>
        <row r="1384">
          <cell r="A1384">
            <v>120520</v>
          </cell>
          <cell r="B1384" t="str">
            <v>Тефтели из говядины</v>
          </cell>
          <cell r="C1384" t="str">
            <v>Для обуч образовательных организаций Кучма, 2016</v>
          </cell>
          <cell r="D1384">
            <v>306</v>
          </cell>
        </row>
        <row r="1385">
          <cell r="B1385" t="str">
            <v>Тефтели рубленные из говядины охлажденные упакованные</v>
          </cell>
        </row>
        <row r="1386">
          <cell r="B1386" t="str">
            <v>Выход:</v>
          </cell>
        </row>
        <row r="1387">
          <cell r="A1387">
            <v>120521</v>
          </cell>
          <cell r="B1387" t="str">
            <v>Тефтели с рисом</v>
          </cell>
        </row>
        <row r="1388">
          <cell r="B1388" t="str">
            <v>Говядина котлетное мясо ДП замороженное</v>
          </cell>
        </row>
        <row r="1389">
          <cell r="B1389" t="str">
            <v>Крупа Рисовая</v>
          </cell>
        </row>
        <row r="1390">
          <cell r="B1390" t="str">
            <v>вода</v>
          </cell>
        </row>
        <row r="1391">
          <cell r="B1391" t="str">
            <v>Соль</v>
          </cell>
        </row>
        <row r="1392">
          <cell r="B1392" t="str">
            <v>Выход:</v>
          </cell>
        </row>
        <row r="1393">
          <cell r="A1393">
            <v>120522</v>
          </cell>
          <cell r="B1393" t="str">
            <v>Тефтели с рисом</v>
          </cell>
          <cell r="C1393" t="str">
            <v>Для обуч образовательных организаций Кучма, 2016</v>
          </cell>
          <cell r="D1393">
            <v>307</v>
          </cell>
        </row>
        <row r="1394">
          <cell r="B1394" t="str">
            <v>Тефтели с рисом охлажденные упакованные</v>
          </cell>
        </row>
        <row r="1395">
          <cell r="B1395" t="str">
            <v>Выход:</v>
          </cell>
        </row>
        <row r="1396">
          <cell r="A1396">
            <v>120523</v>
          </cell>
          <cell r="B1396" t="str">
            <v>Котлеты рубленые (говядина)</v>
          </cell>
          <cell r="C1396" t="str">
            <v>Для обуч образовательных организаций Кучма, 2016</v>
          </cell>
          <cell r="D1396">
            <v>302</v>
          </cell>
        </row>
        <row r="1397">
          <cell r="B1397" t="str">
            <v>Говядина котлетное мясо ДП замороженное</v>
          </cell>
        </row>
        <row r="1398">
          <cell r="B1398" t="str">
            <v>Хлеб из муки пшеничной первого сорта</v>
          </cell>
        </row>
        <row r="1399">
          <cell r="B1399" t="str">
            <v>вода</v>
          </cell>
        </row>
        <row r="1400">
          <cell r="B1400" t="str">
            <v>Соль</v>
          </cell>
        </row>
        <row r="1401">
          <cell r="B1401" t="str">
            <v>Масса полуфабриката:</v>
          </cell>
        </row>
        <row r="1402">
          <cell r="B1402" t="str">
            <v>Масло растительное</v>
          </cell>
        </row>
        <row r="1403">
          <cell r="B1403" t="str">
            <v>Выход:</v>
          </cell>
        </row>
        <row r="1404">
          <cell r="A1404">
            <v>120524</v>
          </cell>
          <cell r="B1404" t="str">
            <v>Котлеты рубленые (говядина)</v>
          </cell>
          <cell r="C1404" t="str">
            <v>Для обуч образовательных организаций Кучма, 2016</v>
          </cell>
          <cell r="D1404">
            <v>302</v>
          </cell>
        </row>
        <row r="1405">
          <cell r="B1405" t="str">
            <v>Котлеты рубленные из мяса охлажденные упакованные</v>
          </cell>
        </row>
        <row r="1406">
          <cell r="B1406" t="str">
            <v>Выход готового продукта</v>
          </cell>
        </row>
        <row r="1407">
          <cell r="A1407">
            <v>120525</v>
          </cell>
          <cell r="B1407" t="str">
            <v>Шницели рубленные  (говядина)</v>
          </cell>
          <cell r="C1407" t="str">
            <v>Для обуч образовательных организаций Кучма, 2016</v>
          </cell>
          <cell r="D1407">
            <v>302</v>
          </cell>
        </row>
        <row r="1408">
          <cell r="B1408" t="str">
            <v>Говядина котлетное мясо ДП замороженное</v>
          </cell>
        </row>
        <row r="1409">
          <cell r="B1409" t="str">
            <v>Молоко</v>
          </cell>
        </row>
        <row r="1410">
          <cell r="B1410" t="str">
            <v>Соль</v>
          </cell>
        </row>
        <row r="1411">
          <cell r="B1411" t="str">
            <v>Хлеб из муки пшеничной первого сорта</v>
          </cell>
        </row>
        <row r="1412">
          <cell r="B1412" t="str">
            <v>Масло растительное</v>
          </cell>
        </row>
        <row r="1413">
          <cell r="B1413" t="str">
            <v>Выход:</v>
          </cell>
        </row>
        <row r="1414">
          <cell r="A1414">
            <v>120526</v>
          </cell>
          <cell r="B1414" t="str">
            <v>Шницель (говядина)</v>
          </cell>
          <cell r="C1414" t="str">
            <v>Для обуч образовательных организаций Кучма, 2016</v>
          </cell>
          <cell r="D1414">
            <v>302</v>
          </cell>
        </row>
        <row r="1415">
          <cell r="B1415" t="str">
            <v>Шницель рубленный из говядины охлажденный упакованный</v>
          </cell>
        </row>
        <row r="1416">
          <cell r="B1416" t="str">
            <v>Выход:</v>
          </cell>
        </row>
        <row r="1417">
          <cell r="A1417">
            <v>120527</v>
          </cell>
          <cell r="B1417" t="str">
            <v xml:space="preserve">Зразы мясные с фаршем из яйца и ветчины </v>
          </cell>
        </row>
        <row r="1418">
          <cell r="B1418" t="str">
            <v>Говядина котлетное мясо ДП замороженное</v>
          </cell>
        </row>
        <row r="1419">
          <cell r="B1419" t="str">
            <v>Хлеб из муки пшеничной первого сорта</v>
          </cell>
        </row>
        <row r="1420">
          <cell r="B1420" t="str">
            <v>вода</v>
          </cell>
        </row>
        <row r="1421">
          <cell r="B1421" t="str">
            <v>Соль</v>
          </cell>
        </row>
        <row r="1422">
          <cell r="B1422" t="str">
            <v>Вес котлетной массы:</v>
          </cell>
        </row>
        <row r="1423">
          <cell r="B1423" t="str">
            <v>Яйцо куриное диетическое</v>
          </cell>
        </row>
        <row r="1424">
          <cell r="B1424" t="str">
            <v>Ветчина детская</v>
          </cell>
        </row>
        <row r="1425">
          <cell r="B1425" t="str">
            <v>Петрушка (зелень)</v>
          </cell>
        </row>
        <row r="1426">
          <cell r="B1426" t="str">
            <v>Масса фарша:</v>
          </cell>
        </row>
        <row r="1427">
          <cell r="B1427" t="str">
            <v>Вес котлетной массы с яйцом и ветчиной</v>
          </cell>
        </row>
        <row r="1428">
          <cell r="B1428" t="str">
            <v>Сухари панировочные</v>
          </cell>
        </row>
        <row r="1429">
          <cell r="B1429" t="str">
            <v>Масса полуфабриката</v>
          </cell>
        </row>
        <row r="1430">
          <cell r="B1430" t="str">
            <v>Масло растительное</v>
          </cell>
        </row>
        <row r="1431">
          <cell r="B1431" t="str">
            <v>Выход:</v>
          </cell>
        </row>
        <row r="1432">
          <cell r="A1432">
            <v>120528</v>
          </cell>
          <cell r="B1432" t="str">
            <v>Зразы мясные с фаршем из  яйца и ветчины</v>
          </cell>
        </row>
        <row r="1433">
          <cell r="B1433" t="str">
            <v>Зразы мясные с фаршем из  яйца и ветчины охлажденные упакованные</v>
          </cell>
        </row>
        <row r="1434">
          <cell r="B1434" t="str">
            <v>Выход готового продукта</v>
          </cell>
        </row>
        <row r="1435">
          <cell r="A1435">
            <v>120529</v>
          </cell>
          <cell r="B1435" t="str">
            <v>Пельмени с маслом сливочным</v>
          </cell>
          <cell r="C1435" t="str">
            <v>Для обуч образовательных организаций Кучма, 2016</v>
          </cell>
          <cell r="D1435">
            <v>504</v>
          </cell>
        </row>
        <row r="1436">
          <cell r="B1436" t="str">
            <v>Пельмени детские</v>
          </cell>
        </row>
        <row r="1437">
          <cell r="B1437" t="str">
            <v>вода</v>
          </cell>
        </row>
        <row r="1438">
          <cell r="B1438" t="str">
            <v>Соль</v>
          </cell>
        </row>
        <row r="1439">
          <cell r="B1439" t="str">
            <v>Масло сливочное</v>
          </cell>
        </row>
        <row r="1440">
          <cell r="B1440" t="str">
            <v>Выход:</v>
          </cell>
        </row>
        <row r="1441">
          <cell r="A1441">
            <v>120546</v>
          </cell>
          <cell r="B1441" t="str">
            <v>Пельмени детские ленивые</v>
          </cell>
        </row>
        <row r="1442">
          <cell r="B1442" t="str">
            <v xml:space="preserve">Говядина ДП крупный кусок (тазобедренная часть) охлажденная </v>
          </cell>
        </row>
        <row r="1443">
          <cell r="B1443" t="str">
            <v xml:space="preserve">Говядина ДП крупный кусок (тазобедренная часть) замороженная </v>
          </cell>
        </row>
        <row r="1444">
          <cell r="B1444" t="str">
            <v>Капуста белокочанная свежая</v>
          </cell>
        </row>
        <row r="1445">
          <cell r="B1445" t="str">
            <v>Капуста белокочанная очищенная полуфабрикат</v>
          </cell>
        </row>
        <row r="1446">
          <cell r="B1446" t="str">
            <v>Крупа Рисовая</v>
          </cell>
        </row>
        <row r="1447">
          <cell r="B1447" t="str">
            <v>Томат-паста</v>
          </cell>
        </row>
        <row r="1448">
          <cell r="B1448" t="str">
            <v>Масло сливочное</v>
          </cell>
        </row>
        <row r="1449">
          <cell r="B1449" t="str">
            <v>Бульон мясной или вода</v>
          </cell>
        </row>
        <row r="1450">
          <cell r="B1450" t="str">
            <v>Соль</v>
          </cell>
        </row>
        <row r="1451">
          <cell r="B1451" t="str">
            <v>Масло сливочное</v>
          </cell>
        </row>
        <row r="1452">
          <cell r="B1452" t="str">
            <v>Масло растительное</v>
          </cell>
        </row>
        <row r="1453">
          <cell r="A1453">
            <v>120530</v>
          </cell>
          <cell r="B1453" t="str">
            <v>Фрикадельки мясные</v>
          </cell>
          <cell r="C1453" t="str">
            <v>Для обуч образовательных организаций Кучма, 2016</v>
          </cell>
          <cell r="D1453">
            <v>308</v>
          </cell>
        </row>
        <row r="1454">
          <cell r="B1454" t="str">
            <v>Говядина котлетное мясо ДП замороженное</v>
          </cell>
        </row>
        <row r="1455">
          <cell r="B1455" t="str">
            <v>Лук репчатый свежий</v>
          </cell>
        </row>
        <row r="1456">
          <cell r="B1456" t="str">
            <v>Лук репчатый свежий очищенный полуфабрикат</v>
          </cell>
        </row>
        <row r="1457">
          <cell r="B1457" t="str">
            <v>Яйцо куриное диетическое</v>
          </cell>
        </row>
        <row r="1458">
          <cell r="B1458" t="str">
            <v>Хлеб из муки пшеничной первого сорта</v>
          </cell>
        </row>
        <row r="1459">
          <cell r="B1459" t="str">
            <v>Молоко</v>
          </cell>
        </row>
        <row r="1460">
          <cell r="B1460" t="str">
            <v>вода</v>
          </cell>
        </row>
        <row r="1461">
          <cell r="B1461" t="str">
            <v>Соль</v>
          </cell>
        </row>
        <row r="1462">
          <cell r="B1462" t="str">
            <v>Масса полуфабриката</v>
          </cell>
        </row>
        <row r="1463">
          <cell r="B1463" t="str">
            <v>Выход:</v>
          </cell>
        </row>
        <row r="1464">
          <cell r="A1464">
            <v>120534</v>
          </cell>
          <cell r="B1464" t="str">
            <v>Запеканка картофельная с мясом</v>
          </cell>
        </row>
        <row r="1465">
          <cell r="B1465" t="str">
            <v>Говядина котлетное мясо ДП замороженное</v>
          </cell>
        </row>
        <row r="1466">
          <cell r="B1466" t="str">
            <v>Вода (для варки бульона)</v>
          </cell>
        </row>
        <row r="1467">
          <cell r="B1467" t="str">
            <v>Картофель свежий продовольственный</v>
          </cell>
        </row>
        <row r="1468">
          <cell r="B1468" t="str">
            <v>Картофель свежий очищенный полуфабрикат</v>
          </cell>
        </row>
        <row r="1469">
          <cell r="B1469" t="str">
            <v>Лук репчатый свежий</v>
          </cell>
        </row>
        <row r="1470">
          <cell r="B1470" t="str">
            <v>Лук репчатый свежий очищенный полуфабрикат</v>
          </cell>
        </row>
        <row r="1471">
          <cell r="B1471" t="str">
            <v>Масло сливочное</v>
          </cell>
        </row>
        <row r="1472">
          <cell r="B1472" t="str">
            <v>Сухари панировочные</v>
          </cell>
        </row>
        <row r="1473">
          <cell r="B1473" t="str">
            <v>Соль</v>
          </cell>
        </row>
        <row r="1474">
          <cell r="B1474" t="str">
            <v>Выход:</v>
          </cell>
        </row>
        <row r="1475">
          <cell r="A1475">
            <v>120531</v>
          </cell>
          <cell r="B1475" t="str">
            <v>Фрикадельки мясные</v>
          </cell>
          <cell r="C1475" t="str">
            <v>Для обуч образовательных организаций Кучма, 2016</v>
          </cell>
          <cell r="D1475">
            <v>308</v>
          </cell>
        </row>
        <row r="1476">
          <cell r="B1476" t="str">
            <v>Фрикадельки мясные охлажденные упакованные</v>
          </cell>
        </row>
        <row r="1477">
          <cell r="B1477" t="str">
            <v>Выход:</v>
          </cell>
        </row>
        <row r="1478">
          <cell r="A1478">
            <v>120535</v>
          </cell>
          <cell r="B1478" t="str">
            <v>Котлеты мясные рубленые собственного производства, запеченные с соусом молочным</v>
          </cell>
        </row>
        <row r="1479">
          <cell r="B1479" t="str">
            <v>Говядина котлетное мясо ДП замороженное</v>
          </cell>
        </row>
        <row r="1480">
          <cell r="B1480" t="str">
            <v>Хлеб из муки пшеничной первого сорта</v>
          </cell>
        </row>
        <row r="1481">
          <cell r="B1481" t="str">
            <v>вода</v>
          </cell>
        </row>
        <row r="1482">
          <cell r="B1482" t="str">
            <v>Соль</v>
          </cell>
        </row>
        <row r="1483">
          <cell r="B1483" t="str">
            <v>Молоко</v>
          </cell>
        </row>
        <row r="1484">
          <cell r="B1484" t="str">
            <v>Масло сливочное</v>
          </cell>
        </row>
        <row r="1485">
          <cell r="B1485" t="str">
            <v>Мука пшеничная</v>
          </cell>
        </row>
        <row r="1486">
          <cell r="B1486" t="str">
            <v>Соль</v>
          </cell>
        </row>
        <row r="1487">
          <cell r="B1487" t="str">
            <v>Сыр полутвердый с м.д.ж. 45%</v>
          </cell>
        </row>
        <row r="1488">
          <cell r="B1488" t="str">
            <v>Масло растительное</v>
          </cell>
        </row>
        <row r="1489">
          <cell r="B1489" t="str">
            <v>Выход:</v>
          </cell>
        </row>
        <row r="1490">
          <cell r="A1490">
            <v>120537</v>
          </cell>
          <cell r="B1490" t="str">
            <v>Суфле из отварного мяса (говядина)</v>
          </cell>
        </row>
        <row r="1491">
          <cell r="B1491" t="str">
            <v>Говядина котлетное мясо ДП замороженное</v>
          </cell>
        </row>
        <row r="1492">
          <cell r="B1492" t="str">
            <v>Вода (для варки бульона)</v>
          </cell>
        </row>
        <row r="1493">
          <cell r="B1493" t="str">
            <v>Соль</v>
          </cell>
        </row>
        <row r="1494">
          <cell r="B1494" t="str">
            <v>Молоко</v>
          </cell>
        </row>
        <row r="1495">
          <cell r="B1495" t="str">
            <v>Мука пшеничная</v>
          </cell>
        </row>
        <row r="1496">
          <cell r="B1496" t="str">
            <v>Соль</v>
          </cell>
        </row>
        <row r="1497">
          <cell r="B1497" t="str">
            <v>Яйцо куриное диетическое</v>
          </cell>
        </row>
        <row r="1498">
          <cell r="B1498" t="str">
            <v>Масло растительное</v>
          </cell>
        </row>
        <row r="1499">
          <cell r="B1499" t="str">
            <v>Выход:</v>
          </cell>
        </row>
        <row r="1500">
          <cell r="A1500">
            <v>120538</v>
          </cell>
          <cell r="B1500" t="str">
            <v>Суфле из печени</v>
          </cell>
        </row>
        <row r="1501">
          <cell r="B1501" t="str">
            <v>Печень говяжья ДП замороженная</v>
          </cell>
        </row>
        <row r="1502">
          <cell r="B1502" t="str">
            <v>Молоко</v>
          </cell>
        </row>
        <row r="1503">
          <cell r="B1503" t="str">
            <v>Мука пшеничная</v>
          </cell>
        </row>
        <row r="1504">
          <cell r="B1504" t="str">
            <v>Яйцо куриное диетическое</v>
          </cell>
        </row>
        <row r="1505">
          <cell r="B1505" t="str">
            <v>Соль</v>
          </cell>
        </row>
        <row r="1506">
          <cell r="B1506" t="str">
            <v>Масло растительное</v>
          </cell>
        </row>
        <row r="1507">
          <cell r="B1507" t="str">
            <v>Выход:</v>
          </cell>
        </row>
        <row r="1508">
          <cell r="A1508">
            <v>120539</v>
          </cell>
          <cell r="B1508" t="str">
            <v>Тефтели мясные с соусом собственного производства</v>
          </cell>
        </row>
        <row r="1509">
          <cell r="B1509" t="str">
            <v>Говядина котлетное мясо ДП замороженное</v>
          </cell>
        </row>
        <row r="1510">
          <cell r="B1510" t="str">
            <v>Хлеб из муки пшеничной первого сорта</v>
          </cell>
        </row>
        <row r="1511">
          <cell r="B1511" t="str">
            <v>Молоко</v>
          </cell>
        </row>
        <row r="1512">
          <cell r="B1512" t="str">
            <v>Лук репчатый свежий</v>
          </cell>
        </row>
        <row r="1513">
          <cell r="B1513" t="str">
            <v>Лук репчатый свежий очищенный полуфабрикат</v>
          </cell>
        </row>
        <row r="1514">
          <cell r="B1514" t="str">
            <v>Масло сливочное</v>
          </cell>
        </row>
        <row r="1515">
          <cell r="B1515" t="str">
            <v>Соль</v>
          </cell>
        </row>
        <row r="1516">
          <cell r="B1516" t="str">
            <v>Мука пшеничная</v>
          </cell>
        </row>
        <row r="1517">
          <cell r="B1517" t="str">
            <v>Масло сливочное</v>
          </cell>
        </row>
        <row r="1518">
          <cell r="B1518" t="str">
            <v>вода</v>
          </cell>
        </row>
        <row r="1519">
          <cell r="B1519" t="str">
            <v>Масло растительное</v>
          </cell>
        </row>
        <row r="1520">
          <cell r="B1520" t="str">
            <v>Мука пшеничная</v>
          </cell>
        </row>
        <row r="1521">
          <cell r="B1521" t="str">
            <v>Томат-паста</v>
          </cell>
        </row>
        <row r="1522">
          <cell r="B1522" t="str">
            <v>Морковь столовая свежая прдовольственная</v>
          </cell>
        </row>
        <row r="1523">
          <cell r="B1523" t="str">
            <v>Морковь столовая  очищенная полуфабрикат</v>
          </cell>
        </row>
        <row r="1524">
          <cell r="B1524" t="str">
            <v>Лук репчатый свежий</v>
          </cell>
        </row>
        <row r="1525">
          <cell r="B1525" t="str">
            <v>Лук репчатый свежий очищенный полуфабрикат</v>
          </cell>
        </row>
        <row r="1526">
          <cell r="B1526" t="str">
            <v>Сахар-песок</v>
          </cell>
        </row>
        <row r="1527">
          <cell r="B1527" t="str">
            <v>Лист лавровый</v>
          </cell>
        </row>
        <row r="1528">
          <cell r="B1528" t="str">
            <v>Соль</v>
          </cell>
        </row>
        <row r="1529">
          <cell r="B1529" t="str">
            <v>Коренья петрушки сушеные</v>
          </cell>
        </row>
        <row r="1530">
          <cell r="B1530" t="str">
            <v>Выход:</v>
          </cell>
        </row>
        <row r="1531">
          <cell r="A1531">
            <v>120540</v>
          </cell>
          <cell r="B1531" t="str">
            <v>Фрикадельки мясные паровые собственного производства</v>
          </cell>
        </row>
        <row r="1532">
          <cell r="B1532" t="str">
            <v>Говядина котлетное мясо ДП замороженное</v>
          </cell>
        </row>
        <row r="1533">
          <cell r="B1533" t="str">
            <v>Хлеб из муки пшеничной первого сорта</v>
          </cell>
        </row>
        <row r="1534">
          <cell r="B1534" t="str">
            <v>вода</v>
          </cell>
        </row>
        <row r="1535">
          <cell r="B1535" t="str">
            <v>Соль</v>
          </cell>
        </row>
        <row r="1536">
          <cell r="B1536" t="str">
            <v>Выход:</v>
          </cell>
        </row>
        <row r="1537">
          <cell r="A1537">
            <v>120541</v>
          </cell>
          <cell r="B1537" t="str">
            <v>Язык отварной</v>
          </cell>
        </row>
        <row r="1538">
          <cell r="B1538" t="str">
            <v>Язык говяжий ДП замороженный</v>
          </cell>
        </row>
        <row r="1539">
          <cell r="B1539" t="str">
            <v>Морковь столовая свежая прдовольственная</v>
          </cell>
        </row>
        <row r="1540">
          <cell r="B1540" t="str">
            <v>Морковь столовая  очищенная полуфабрикат</v>
          </cell>
        </row>
        <row r="1541">
          <cell r="B1541" t="str">
            <v>Лук репчатый свежий</v>
          </cell>
        </row>
        <row r="1542">
          <cell r="B1542" t="str">
            <v>Лук репчатый свежий очищенный полуфабрикат</v>
          </cell>
        </row>
        <row r="1543">
          <cell r="B1543" t="str">
            <v>Коренья петрушки сушеные</v>
          </cell>
        </row>
        <row r="1544">
          <cell r="B1544" t="str">
            <v>Соль</v>
          </cell>
        </row>
        <row r="1545">
          <cell r="B1545" t="str">
            <v>Выход:</v>
          </cell>
        </row>
        <row r="1546">
          <cell r="A1546">
            <v>120542</v>
          </cell>
          <cell r="B1546" t="str">
            <v>Голубцы ленивые</v>
          </cell>
          <cell r="C1546" t="str">
            <v>Для обуч образовательных организаций Кучма, 2016</v>
          </cell>
          <cell r="D1546">
            <v>296</v>
          </cell>
        </row>
        <row r="1547">
          <cell r="B1547" t="str">
            <v>Говядина котлетное мясо ДП замороженное</v>
          </cell>
        </row>
        <row r="1548">
          <cell r="B1548" t="str">
            <v>Капуста белокочанная свежая</v>
          </cell>
        </row>
        <row r="1549">
          <cell r="B1549" t="str">
            <v>Капуста белокочанная очищенная полуфабрикат</v>
          </cell>
        </row>
        <row r="1550">
          <cell r="B1550" t="str">
            <v>Морковь столовая свежая прдовольственная</v>
          </cell>
        </row>
        <row r="1551">
          <cell r="B1551" t="str">
            <v>Морковь столовая  очищенная полуфабрикат</v>
          </cell>
        </row>
        <row r="1552">
          <cell r="B1552" t="str">
            <v>Крупа Рисовая</v>
          </cell>
        </row>
        <row r="1553">
          <cell r="B1553" t="str">
            <v>Масло растительное</v>
          </cell>
        </row>
        <row r="1554">
          <cell r="B1554" t="str">
            <v>Томат-паста</v>
          </cell>
        </row>
        <row r="1555">
          <cell r="B1555" t="str">
            <v>Масло растительное</v>
          </cell>
        </row>
        <row r="1556">
          <cell r="B1556" t="str">
            <v>Сметана 15%</v>
          </cell>
        </row>
        <row r="1557">
          <cell r="B1557" t="str">
            <v>Вода (мясной бульон)</v>
          </cell>
        </row>
        <row r="1558">
          <cell r="B1558" t="str">
            <v>Соль</v>
          </cell>
        </row>
        <row r="1559">
          <cell r="B1559" t="str">
            <v>Выход:</v>
          </cell>
        </row>
        <row r="1560">
          <cell r="A1560">
            <v>120550</v>
          </cell>
          <cell r="B1560" t="str">
            <v>Плов мясной</v>
          </cell>
          <cell r="C1560" t="str">
            <v>Для обуч образовательных организаций Кучма, 2016</v>
          </cell>
          <cell r="D1560">
            <v>286</v>
          </cell>
        </row>
        <row r="1561">
          <cell r="B1561" t="str">
            <v xml:space="preserve">Говядина ДП крупный кусок (тазобедренная часть) охлажденная </v>
          </cell>
        </row>
        <row r="1562">
          <cell r="B1562" t="str">
            <v xml:space="preserve">Говядина ДП крупный кусок (тазобедренная часть) замороженная </v>
          </cell>
        </row>
        <row r="1563">
          <cell r="B1563" t="str">
            <v>Масло растительное</v>
          </cell>
        </row>
        <row r="1564">
          <cell r="B1564" t="str">
            <v>Лук репчатый свежий</v>
          </cell>
        </row>
        <row r="1565">
          <cell r="B1565" t="str">
            <v>Лук репчатый свежий очищенный полуфабрикат</v>
          </cell>
        </row>
        <row r="1566">
          <cell r="B1566" t="str">
            <v>Морковь столовая свежая прдовольственная</v>
          </cell>
        </row>
        <row r="1567">
          <cell r="B1567" t="str">
            <v>Морковь столовая  очищенная полуфабрикат</v>
          </cell>
        </row>
        <row r="1568">
          <cell r="B1568" t="str">
            <v>Томат-паста</v>
          </cell>
        </row>
        <row r="1569">
          <cell r="B1569" t="str">
            <v>Крупа Рисовая</v>
          </cell>
        </row>
        <row r="1570">
          <cell r="B1570" t="str">
            <v>Вода</v>
          </cell>
        </row>
        <row r="1571">
          <cell r="B1571" t="str">
            <v>Соль</v>
          </cell>
        </row>
        <row r="1572">
          <cell r="A1572">
            <v>120551</v>
          </cell>
          <cell r="B1572" t="str">
            <v>Плов мясной</v>
          </cell>
          <cell r="C1572" t="str">
            <v>Для обуч образовательных организаций Кучма, 2016</v>
          </cell>
          <cell r="D1572">
            <v>286</v>
          </cell>
        </row>
        <row r="1573">
          <cell r="B1573" t="str">
            <v>Плов мясной охлажденный упакованный</v>
          </cell>
        </row>
        <row r="1574">
          <cell r="B1574" t="str">
            <v>Выход готового продукта</v>
          </cell>
        </row>
        <row r="1575">
          <cell r="A1575">
            <v>120601</v>
          </cell>
          <cell r="B1575" t="str">
            <v>Гуляш из мяса птицы</v>
          </cell>
          <cell r="C1575" t="str">
            <v>Для обуч образовательных организаций Кучма, 2016</v>
          </cell>
          <cell r="D1575">
            <v>311</v>
          </cell>
        </row>
        <row r="1576">
          <cell r="B1576" t="str">
            <v>П/ф из птицы (цыплят) бескостные ДП охлажденные</v>
          </cell>
          <cell r="D1576" t="str">
            <v>БЛЮДА ИЗ ПТИЦЫ</v>
          </cell>
        </row>
        <row r="1577">
          <cell r="B1577" t="str">
            <v>П/ф из птицы (цыплят) бескостные ДП замороженные</v>
          </cell>
        </row>
        <row r="1578">
          <cell r="B1578" t="str">
            <v>вода</v>
          </cell>
        </row>
        <row r="1579">
          <cell r="B1579" t="str">
            <v>Масса птицы отварной:</v>
          </cell>
        </row>
        <row r="1580">
          <cell r="B1580" t="str">
            <v>Масло сливочное</v>
          </cell>
        </row>
        <row r="1581">
          <cell r="B1581" t="str">
            <v>Мука пшеничная</v>
          </cell>
        </row>
        <row r="1582">
          <cell r="B1582" t="str">
            <v>Томат-паста</v>
          </cell>
        </row>
        <row r="1583">
          <cell r="B1583" t="str">
            <v>Бульон из курицы</v>
          </cell>
        </row>
        <row r="1584">
          <cell r="B1584" t="str">
            <v>Морковь столовая свежая прдовольственная</v>
          </cell>
        </row>
        <row r="1585">
          <cell r="B1585" t="str">
            <v>Морковь столовая  очищенная полуфабрикат</v>
          </cell>
        </row>
        <row r="1586">
          <cell r="B1586" t="str">
            <v>Лук репчатый свежий</v>
          </cell>
        </row>
        <row r="1587">
          <cell r="B1587" t="str">
            <v>Лук репчатый свежий очищенный полуфабрикат</v>
          </cell>
        </row>
        <row r="1588">
          <cell r="B1588" t="str">
            <v>Сахар-песок</v>
          </cell>
        </row>
        <row r="1589">
          <cell r="B1589" t="str">
            <v>Соль</v>
          </cell>
        </row>
        <row r="1590">
          <cell r="B1590" t="str">
            <v>Масса соуса:</v>
          </cell>
        </row>
        <row r="1591">
          <cell r="B1591" t="str">
            <v>Выход:</v>
          </cell>
        </row>
        <row r="1592">
          <cell r="A1592">
            <v>120602</v>
          </cell>
          <cell r="B1592" t="str">
            <v>Гуляш из мяса птицы</v>
          </cell>
          <cell r="C1592" t="str">
            <v>Для обуч образовательных организаций Кучма, 2016</v>
          </cell>
          <cell r="D1592">
            <v>311</v>
          </cell>
        </row>
        <row r="1593">
          <cell r="B1593" t="str">
            <v>Гуляш из мяса птицы охлажденный упакованный</v>
          </cell>
        </row>
        <row r="1594">
          <cell r="B1594" t="str">
            <v>Выход готового продукта</v>
          </cell>
        </row>
        <row r="1595">
          <cell r="A1595">
            <v>120603</v>
          </cell>
          <cell r="B1595" t="str">
            <v>Птица отварная</v>
          </cell>
        </row>
        <row r="1596">
          <cell r="B1596" t="str">
            <v>П/ф из птицы (цыплят) бескостные ДП охлажденные</v>
          </cell>
        </row>
        <row r="1597">
          <cell r="B1597" t="str">
            <v>П/ф из птицы (цыплят) бескостные ДП замороженные</v>
          </cell>
        </row>
        <row r="1598">
          <cell r="B1598" t="str">
            <v>вода</v>
          </cell>
        </row>
        <row r="1599">
          <cell r="B1599" t="str">
            <v>Соль</v>
          </cell>
        </row>
        <row r="1600">
          <cell r="B1600" t="str">
            <v>Лук репчатый свежий</v>
          </cell>
        </row>
        <row r="1601">
          <cell r="B1601" t="str">
            <v>Лук репчатый свежий очищенный полуфабрикат</v>
          </cell>
        </row>
        <row r="1602">
          <cell r="B1602" t="str">
            <v>Коренья петрушки сушеные</v>
          </cell>
        </row>
        <row r="1603">
          <cell r="B1603" t="str">
            <v>Выход готового продукта</v>
          </cell>
        </row>
        <row r="1604">
          <cell r="A1604">
            <v>120604</v>
          </cell>
          <cell r="B1604" t="str">
            <v>Птица отварная</v>
          </cell>
        </row>
        <row r="1605">
          <cell r="B1605" t="str">
            <v>Птица отварная охлажденная упакованная</v>
          </cell>
        </row>
        <row r="1606">
          <cell r="B1606" t="str">
            <v>Выход готового продукта</v>
          </cell>
        </row>
        <row r="1607">
          <cell r="A1607">
            <v>120605</v>
          </cell>
          <cell r="B1607" t="str">
            <v>Плов куриный</v>
          </cell>
          <cell r="C1607" t="str">
            <v>Для обуч образовательных организаций Кучма, 2016</v>
          </cell>
          <cell r="D1607">
            <v>331</v>
          </cell>
        </row>
        <row r="1608">
          <cell r="B1608" t="str">
            <v>П/ф из птицы (цыплят) бескостные ДП охлажденные</v>
          </cell>
        </row>
        <row r="1609">
          <cell r="B1609" t="str">
            <v>П/ф из птицы (цыплят) бескостные ДП замороженные</v>
          </cell>
        </row>
        <row r="1610">
          <cell r="B1610" t="str">
            <v>Масло растительное</v>
          </cell>
        </row>
        <row r="1611">
          <cell r="B1611" t="str">
            <v>Лук репчатый свежий</v>
          </cell>
        </row>
        <row r="1612">
          <cell r="B1612" t="str">
            <v>Лук репчатый свежий очищенный полуфабрикат</v>
          </cell>
        </row>
        <row r="1613">
          <cell r="B1613" t="str">
            <v>Морковь столовая свежая прдовольственная</v>
          </cell>
        </row>
        <row r="1614">
          <cell r="B1614" t="str">
            <v>Морковь столовая  очищенная полуфабрикат</v>
          </cell>
        </row>
        <row r="1615">
          <cell r="B1615" t="str">
            <v>Томат-паста</v>
          </cell>
        </row>
        <row r="1616">
          <cell r="B1616" t="str">
            <v>Крупа Рисовая</v>
          </cell>
        </row>
        <row r="1617">
          <cell r="B1617" t="str">
            <v>вода</v>
          </cell>
        </row>
        <row r="1618">
          <cell r="B1618" t="str">
            <v>Соль</v>
          </cell>
        </row>
        <row r="1619">
          <cell r="B1619" t="str">
            <v>Выход:</v>
          </cell>
        </row>
        <row r="1620">
          <cell r="A1620">
            <v>120606</v>
          </cell>
          <cell r="B1620" t="str">
            <v>Плов куриный</v>
          </cell>
          <cell r="C1620" t="str">
            <v>Для обуч образовательных организаций Кучма, 2016</v>
          </cell>
          <cell r="D1620">
            <v>331</v>
          </cell>
        </row>
        <row r="1621">
          <cell r="B1621" t="str">
            <v>Плов куриный охлажденный упакованный</v>
          </cell>
        </row>
        <row r="1622">
          <cell r="B1622" t="str">
            <v>Выход:</v>
          </cell>
        </row>
        <row r="1623">
          <cell r="A1623">
            <v>120607</v>
          </cell>
          <cell r="B1623" t="str">
            <v>Плов из индейки</v>
          </cell>
        </row>
        <row r="1624">
          <cell r="B1624" t="str">
            <v>Филе индейки п/ф ДП замороженные</v>
          </cell>
        </row>
        <row r="1625">
          <cell r="B1625" t="str">
            <v>Масло растительное</v>
          </cell>
        </row>
        <row r="1626">
          <cell r="B1626" t="str">
            <v>Лук репчатый свежий</v>
          </cell>
        </row>
        <row r="1627">
          <cell r="B1627" t="str">
            <v>Лук репчатый свежий очищенный полуфабрикат</v>
          </cell>
        </row>
        <row r="1628">
          <cell r="B1628" t="str">
            <v>Морковь столовая свежая прдовольственная</v>
          </cell>
        </row>
        <row r="1629">
          <cell r="B1629" t="str">
            <v>Морковь столовая  очищенная полуфабрикат</v>
          </cell>
        </row>
        <row r="1630">
          <cell r="B1630" t="str">
            <v>Томат-паста</v>
          </cell>
        </row>
        <row r="1631">
          <cell r="B1631" t="str">
            <v>Крупа Рисовая</v>
          </cell>
        </row>
        <row r="1632">
          <cell r="B1632" t="str">
            <v>вода</v>
          </cell>
        </row>
        <row r="1633">
          <cell r="B1633" t="str">
            <v>Соль</v>
          </cell>
        </row>
        <row r="1634">
          <cell r="B1634" t="str">
            <v>Выход:</v>
          </cell>
        </row>
        <row r="1635">
          <cell r="A1635">
            <v>120623</v>
          </cell>
          <cell r="B1635" t="str">
            <v>Индейка по-строгоновски</v>
          </cell>
        </row>
        <row r="1636">
          <cell r="B1636" t="str">
            <v>Филе индейки п/ф ДП замороженные</v>
          </cell>
        </row>
        <row r="1637">
          <cell r="B1637" t="str">
            <v>Лук репчатый свежий</v>
          </cell>
        </row>
        <row r="1638">
          <cell r="B1638" t="str">
            <v>Лук репчатый свежий очищенный полуфабрикат</v>
          </cell>
        </row>
        <row r="1639">
          <cell r="B1639" t="str">
            <v>Морковь столовая свежая прдовольственная</v>
          </cell>
        </row>
        <row r="1640">
          <cell r="B1640" t="str">
            <v>Морковь столовая  очищенная полуфабрикат</v>
          </cell>
        </row>
        <row r="1641">
          <cell r="B1641" t="str">
            <v>Мука пшеничная</v>
          </cell>
        </row>
        <row r="1642">
          <cell r="B1642" t="str">
            <v>Сметана 15%</v>
          </cell>
        </row>
        <row r="1643">
          <cell r="B1643" t="str">
            <v>Масло сливочное</v>
          </cell>
        </row>
        <row r="1644">
          <cell r="B1644" t="str">
            <v>Соль</v>
          </cell>
        </row>
        <row r="1645">
          <cell r="B1645" t="str">
            <v>Выход:</v>
          </cell>
        </row>
        <row r="1646">
          <cell r="A1646">
            <v>120608</v>
          </cell>
          <cell r="B1646" t="str">
            <v>Плов из индейки</v>
          </cell>
        </row>
        <row r="1647">
          <cell r="B1647" t="str">
            <v>Плов из индейки охлажденный упакованный</v>
          </cell>
        </row>
        <row r="1648">
          <cell r="B1648" t="str">
            <v>Выход:</v>
          </cell>
        </row>
        <row r="1649">
          <cell r="A1649">
            <v>120609</v>
          </cell>
          <cell r="B1649" t="str">
            <v>Рагу из мяса птицы (курица)</v>
          </cell>
          <cell r="C1649" t="str">
            <v>Для обуч образовательных организаций Кучма, 2016</v>
          </cell>
          <cell r="D1649">
            <v>334</v>
          </cell>
        </row>
        <row r="1650">
          <cell r="B1650" t="str">
            <v>П/ф из птицы (цыплят) бескостные ДП охлажденные</v>
          </cell>
        </row>
        <row r="1651">
          <cell r="B1651" t="str">
            <v>П/ф из птицы (цыплят) бескостные ДП замороженные</v>
          </cell>
        </row>
        <row r="1652">
          <cell r="B1652" t="str">
            <v>Соль</v>
          </cell>
        </row>
        <row r="1653">
          <cell r="B1653" t="str">
            <v>Масса птицы отварной:</v>
          </cell>
        </row>
        <row r="1654">
          <cell r="B1654" t="str">
            <v>Картофель свежий продовольственный</v>
          </cell>
        </row>
        <row r="1655">
          <cell r="B1655" t="str">
            <v>Картофель свежий очищенный полуфабрикат</v>
          </cell>
        </row>
        <row r="1656">
          <cell r="B1656" t="str">
            <v>Морковь столовая свежая прдовольственная</v>
          </cell>
        </row>
        <row r="1657">
          <cell r="B1657" t="str">
            <v>Морковь столовая  очищенная полуфабрикат</v>
          </cell>
        </row>
        <row r="1658">
          <cell r="B1658" t="str">
            <v>Томат-паста</v>
          </cell>
        </row>
        <row r="1659">
          <cell r="B1659" t="str">
            <v>Лук репчатый свежий</v>
          </cell>
        </row>
        <row r="1660">
          <cell r="B1660" t="str">
            <v>Лук репчатый свежий очищенный полуфабрикат</v>
          </cell>
        </row>
        <row r="1661">
          <cell r="B1661" t="str">
            <v>Масло растительное</v>
          </cell>
        </row>
        <row r="1662">
          <cell r="B1662" t="str">
            <v>Мука пшеничная</v>
          </cell>
        </row>
        <row r="1663">
          <cell r="B1663" t="str">
            <v>Вода (Бульон куриный)</v>
          </cell>
        </row>
        <row r="1664">
          <cell r="B1664" t="str">
            <v>Масса гарнира и соуса готовых:</v>
          </cell>
        </row>
        <row r="1665">
          <cell r="B1665" t="str">
            <v>Выход готового продукта</v>
          </cell>
        </row>
        <row r="1666">
          <cell r="A1666">
            <v>120610</v>
          </cell>
          <cell r="B1666" t="str">
            <v>Рагу из мяса птицы</v>
          </cell>
          <cell r="C1666" t="str">
            <v>Для обуч образовательных организаций Кучма, 2016</v>
          </cell>
          <cell r="D1666">
            <v>334</v>
          </cell>
        </row>
        <row r="1667">
          <cell r="B1667" t="str">
            <v>Рагу из мяса птицы охлажденное упакованное</v>
          </cell>
        </row>
        <row r="1668">
          <cell r="B1668" t="str">
            <v>Выход готового продукта</v>
          </cell>
        </row>
        <row r="1669">
          <cell r="A1669">
            <v>120611</v>
          </cell>
          <cell r="B1669" t="str">
            <v>Биточки рубленые куриные</v>
          </cell>
          <cell r="C1669" t="str">
            <v>Для обуч образовательных организаций Кучма, 2016</v>
          </cell>
          <cell r="D1669">
            <v>309</v>
          </cell>
        </row>
        <row r="1670">
          <cell r="B1670" t="str">
            <v>П/ф из птицы (цыплят) бескостные ДП охлажденные</v>
          </cell>
        </row>
        <row r="1671">
          <cell r="B1671" t="str">
            <v>П/ф из птицы (цыплят) бескостные ДП замороженные</v>
          </cell>
        </row>
        <row r="1672">
          <cell r="B1672" t="str">
            <v>Хлеб из муки пшеничной первого сорта</v>
          </cell>
        </row>
        <row r="1673">
          <cell r="B1673" t="str">
            <v>Молоко</v>
          </cell>
        </row>
        <row r="1674">
          <cell r="B1674" t="str">
            <v>Масло сливочное</v>
          </cell>
        </row>
        <row r="1675">
          <cell r="B1675" t="str">
            <v>Соль</v>
          </cell>
        </row>
        <row r="1676">
          <cell r="B1676" t="str">
            <v>Мука пшеничная</v>
          </cell>
        </row>
        <row r="1677">
          <cell r="B1677" t="str">
            <v>Масса полуфабриката:</v>
          </cell>
        </row>
        <row r="1678">
          <cell r="B1678" t="str">
            <v>Масло растительное</v>
          </cell>
        </row>
        <row r="1679">
          <cell r="B1679" t="str">
            <v>Выход:</v>
          </cell>
        </row>
        <row r="1680">
          <cell r="A1680">
            <v>120612</v>
          </cell>
          <cell r="B1680" t="str">
            <v>Биточки рубленые куриные</v>
          </cell>
          <cell r="C1680" t="str">
            <v>Для обуч образовательных организаций Кучма, 2016</v>
          </cell>
          <cell r="D1680">
            <v>309</v>
          </cell>
        </row>
        <row r="1681">
          <cell r="B1681" t="str">
            <v>Биточки рубленные куриные  охлажденные упакованные</v>
          </cell>
        </row>
        <row r="1682">
          <cell r="B1682" t="str">
            <v>Выход готового продукта</v>
          </cell>
        </row>
        <row r="1683">
          <cell r="A1683">
            <v>120613</v>
          </cell>
          <cell r="B1683" t="str">
            <v>Котлеты рубленые из птицы</v>
          </cell>
          <cell r="C1683" t="str">
            <v>Для обуч образовательных организаций Кучма, 2016</v>
          </cell>
          <cell r="D1683">
            <v>318</v>
          </cell>
        </row>
        <row r="1684">
          <cell r="B1684" t="str">
            <v>П/ф из птицы (цыплят) бескостные ДП охлажденные</v>
          </cell>
        </row>
        <row r="1685">
          <cell r="B1685" t="str">
            <v>П/ф из птицы (цыплят) бескостные ДП замороженные</v>
          </cell>
        </row>
        <row r="1686">
          <cell r="B1686" t="str">
            <v>Хлеб из муки пшеничной первого сорта</v>
          </cell>
        </row>
        <row r="1687">
          <cell r="B1687" t="str">
            <v>вода</v>
          </cell>
        </row>
        <row r="1688">
          <cell r="B1688" t="str">
            <v>Соль</v>
          </cell>
        </row>
        <row r="1689">
          <cell r="B1689" t="str">
            <v>Мука пшеничная</v>
          </cell>
        </row>
        <row r="1690">
          <cell r="B1690" t="str">
            <v>Масса котлетной массы</v>
          </cell>
        </row>
        <row r="1691">
          <cell r="B1691" t="str">
            <v>Масло растительное</v>
          </cell>
        </row>
        <row r="1692">
          <cell r="B1692" t="str">
            <v>Выход:</v>
          </cell>
        </row>
        <row r="1693">
          <cell r="A1693">
            <v>120614</v>
          </cell>
          <cell r="B1693" t="str">
            <v>Котлеты рубленые из птицы</v>
          </cell>
          <cell r="C1693" t="str">
            <v>Для обуч образовательных организаций Кучма, 2016</v>
          </cell>
          <cell r="D1693">
            <v>318</v>
          </cell>
        </row>
        <row r="1694">
          <cell r="B1694" t="str">
            <v>Котлеты рубленные из птицы охлажденные упакованные</v>
          </cell>
        </row>
        <row r="1695">
          <cell r="B1695" t="str">
            <v>Выход:</v>
          </cell>
        </row>
        <row r="1696">
          <cell r="A1696">
            <v>120615</v>
          </cell>
          <cell r="B1696" t="str">
            <v>Шницель натуральный рубленный куриный</v>
          </cell>
          <cell r="C1696" t="str">
            <v>Для обуч образовательных организаций Кучма, 2016</v>
          </cell>
          <cell r="D1696">
            <v>319</v>
          </cell>
        </row>
        <row r="1697">
          <cell r="B1697" t="str">
            <v>П/ф из птицы (цыплят) бескостные ДП охлажденные</v>
          </cell>
        </row>
        <row r="1698">
          <cell r="B1698" t="str">
            <v>П/ф из птицы (цыплят) бескостные ДП замороженные</v>
          </cell>
        </row>
        <row r="1699">
          <cell r="B1699" t="str">
            <v>Масло сливочное</v>
          </cell>
        </row>
        <row r="1700">
          <cell r="B1700" t="str">
            <v>Молоко</v>
          </cell>
        </row>
        <row r="1701">
          <cell r="B1701" t="str">
            <v>Яйцо куриное диетическое</v>
          </cell>
        </row>
        <row r="1702">
          <cell r="B1702" t="str">
            <v>Соль</v>
          </cell>
        </row>
        <row r="1704">
          <cell r="B1704" t="str">
            <v>Сухари панировочные</v>
          </cell>
        </row>
        <row r="1705">
          <cell r="B1705" t="str">
            <v>Масса полуфабриката:</v>
          </cell>
        </row>
        <row r="1706">
          <cell r="B1706" t="str">
            <v>Масло растительное</v>
          </cell>
        </row>
        <row r="1707">
          <cell r="B1707" t="str">
            <v>Выход:</v>
          </cell>
        </row>
        <row r="1708">
          <cell r="A1708">
            <v>120616</v>
          </cell>
          <cell r="B1708" t="str">
            <v>Шницель рубленный куриный</v>
          </cell>
          <cell r="C1708" t="str">
            <v>Для обуч образовательных организаций Кучма, 2016</v>
          </cell>
          <cell r="D1708">
            <v>338</v>
          </cell>
        </row>
        <row r="1709">
          <cell r="B1709" t="str">
            <v>Шницель рубленный куриный охлажденный упакованный</v>
          </cell>
        </row>
        <row r="1710">
          <cell r="B1710" t="str">
            <v>Выход:</v>
          </cell>
        </row>
        <row r="1711">
          <cell r="A1711">
            <v>120617</v>
          </cell>
          <cell r="B1711" t="str">
            <v>Котлеты куриные с ветчиной</v>
          </cell>
        </row>
        <row r="1712">
          <cell r="B1712" t="str">
            <v>П/ф из птицы (цыплят) бескостные ДП охлажденные</v>
          </cell>
        </row>
        <row r="1713">
          <cell r="B1713" t="str">
            <v>П/ф из птицы (цыплят) бескостные ДП замороженные</v>
          </cell>
        </row>
        <row r="1714">
          <cell r="B1714" t="str">
            <v>Хлеб из муки пшеничной первого сорта</v>
          </cell>
        </row>
        <row r="1715">
          <cell r="B1715" t="str">
            <v>вода</v>
          </cell>
        </row>
        <row r="1716">
          <cell r="B1716" t="str">
            <v>Соль</v>
          </cell>
        </row>
        <row r="1717">
          <cell r="B1717" t="str">
            <v>Сухари панировочные</v>
          </cell>
        </row>
        <row r="1718">
          <cell r="B1718" t="str">
            <v>Ветчина детская</v>
          </cell>
        </row>
        <row r="1719">
          <cell r="B1719" t="str">
            <v>Масса полуфабриката:</v>
          </cell>
        </row>
        <row r="1720">
          <cell r="B1720" t="str">
            <v>Масло растительное</v>
          </cell>
        </row>
        <row r="1721">
          <cell r="B1721" t="str">
            <v>Выход:</v>
          </cell>
        </row>
        <row r="1722">
          <cell r="A1722">
            <v>120618</v>
          </cell>
          <cell r="B1722" t="str">
            <v>Котлеты куриные с ветчиной</v>
          </cell>
        </row>
        <row r="1723">
          <cell r="B1723" t="str">
            <v>Котлеты куриные с ветчиной охлажденные упакованные</v>
          </cell>
        </row>
        <row r="1724">
          <cell r="B1724" t="str">
            <v>Выход готового продукта</v>
          </cell>
        </row>
        <row r="1725">
          <cell r="A1725">
            <v>120620</v>
          </cell>
          <cell r="B1725" t="str">
            <v>Суфле из отварной птицы (цыплята)</v>
          </cell>
        </row>
        <row r="1726">
          <cell r="B1726" t="str">
            <v>П/ф из птицы (цыплят) бескостные ДП охлажденные</v>
          </cell>
        </row>
        <row r="1727">
          <cell r="B1727" t="str">
            <v>П/ф из птицы (цыплят) бескостные ДП замороженные</v>
          </cell>
        </row>
        <row r="1728">
          <cell r="B1728" t="str">
            <v>Вода (для варки бульона)</v>
          </cell>
        </row>
        <row r="1729">
          <cell r="B1729" t="str">
            <v>Мука пшеничная</v>
          </cell>
        </row>
        <row r="1730">
          <cell r="B1730" t="str">
            <v>Молоко</v>
          </cell>
        </row>
        <row r="1731">
          <cell r="B1731" t="str">
            <v>Масло растительное</v>
          </cell>
        </row>
        <row r="1732">
          <cell r="B1732" t="str">
            <v>Яйцо куриное диетическое</v>
          </cell>
        </row>
        <row r="1733">
          <cell r="B1733" t="str">
            <v>Масло растительное</v>
          </cell>
        </row>
        <row r="1734">
          <cell r="B1734" t="str">
            <v>Соль</v>
          </cell>
        </row>
        <row r="1735">
          <cell r="B1735" t="str">
            <v>Выход:</v>
          </cell>
        </row>
        <row r="1736">
          <cell r="A1736">
            <v>120619</v>
          </cell>
          <cell r="B1736" t="str">
            <v>Котлеты рубленные из птицы</v>
          </cell>
        </row>
        <row r="1737">
          <cell r="B1737" t="str">
            <v>П/ф из птицы (цыплят) бескостные ДП охлажденные</v>
          </cell>
        </row>
        <row r="1738">
          <cell r="B1738" t="str">
            <v>П/ф из птицы (цыплят) бескостные ДП замороженные</v>
          </cell>
        </row>
        <row r="1739">
          <cell r="B1739" t="str">
            <v>Хлеб из муки пшеничной первого сорта</v>
          </cell>
        </row>
        <row r="1740">
          <cell r="B1740" t="str">
            <v>вода</v>
          </cell>
        </row>
        <row r="1741">
          <cell r="B1741" t="str">
            <v>Соль</v>
          </cell>
        </row>
        <row r="1742">
          <cell r="B1742" t="str">
            <v>Масса котлетной массы</v>
          </cell>
        </row>
        <row r="1743">
          <cell r="B1743" t="str">
            <v>Молоко</v>
          </cell>
        </row>
        <row r="1744">
          <cell r="B1744" t="str">
            <v>Масло сливочное</v>
          </cell>
        </row>
        <row r="1745">
          <cell r="B1745" t="str">
            <v>Мука пшеничная</v>
          </cell>
        </row>
        <row r="1746">
          <cell r="B1746" t="str">
            <v>Вода</v>
          </cell>
        </row>
        <row r="1747">
          <cell r="B1747" t="str">
            <v>Соль</v>
          </cell>
        </row>
        <row r="1748">
          <cell r="B1748" t="str">
            <v>Сыр полутвердый с м.д.ж. 45%</v>
          </cell>
        </row>
        <row r="1749">
          <cell r="A1749">
            <v>130105</v>
          </cell>
          <cell r="B1749" t="str">
            <v>Картофель отварной, запеченный со сливочным маслом</v>
          </cell>
          <cell r="C1749" t="str">
            <v>Для обуч образовательных организаций Кучма, 2016., ТТК</v>
          </cell>
          <cell r="D1749">
            <v>346</v>
          </cell>
        </row>
        <row r="1750">
          <cell r="B1750" t="str">
            <v>Картофель свежий продовольственный</v>
          </cell>
        </row>
        <row r="1751">
          <cell r="B1751" t="str">
            <v>Картофель свежий очищенный полуфабрикат</v>
          </cell>
        </row>
        <row r="1752">
          <cell r="B1752" t="str">
            <v>Масло сливочное</v>
          </cell>
        </row>
        <row r="1753">
          <cell r="B1753" t="str">
            <v>Соль</v>
          </cell>
        </row>
        <row r="1754">
          <cell r="B1754" t="str">
            <v>Выход:</v>
          </cell>
        </row>
        <row r="1755">
          <cell r="A1755">
            <v>130106</v>
          </cell>
          <cell r="B1755" t="str">
            <v>Картофель отварной, запеченный с растительным маслом</v>
          </cell>
        </row>
        <row r="1756">
          <cell r="B1756" t="str">
            <v>Картофель свежий продовольственный</v>
          </cell>
        </row>
        <row r="1757">
          <cell r="B1757" t="str">
            <v>Картофель свежий очищенный полуфабрикат</v>
          </cell>
        </row>
        <row r="1758">
          <cell r="B1758" t="str">
            <v>Масло растительное</v>
          </cell>
        </row>
        <row r="1759">
          <cell r="B1759" t="str">
            <v>Соль</v>
          </cell>
        </row>
        <row r="1760">
          <cell r="B1760" t="str">
            <v>Выход:</v>
          </cell>
        </row>
        <row r="1761">
          <cell r="A1761">
            <v>130107</v>
          </cell>
          <cell r="B1761" t="str">
            <v>Лепешки картофельные</v>
          </cell>
        </row>
        <row r="1762">
          <cell r="B1762" t="str">
            <v>Картофель свежий продовольственный</v>
          </cell>
        </row>
        <row r="1763">
          <cell r="B1763" t="str">
            <v>Картофель свежий очищенный полуфабрикат</v>
          </cell>
        </row>
        <row r="1764">
          <cell r="B1764" t="str">
            <v>Яйцо куриное диетическое</v>
          </cell>
        </row>
        <row r="1765">
          <cell r="B1765" t="str">
            <v>Мука пшеничная</v>
          </cell>
        </row>
        <row r="1766">
          <cell r="B1766" t="str">
            <v>Сметана 15%</v>
          </cell>
        </row>
        <row r="1767">
          <cell r="B1767" t="str">
            <v>Соль</v>
          </cell>
        </row>
        <row r="1768">
          <cell r="B1768" t="str">
            <v>Масло растительное</v>
          </cell>
        </row>
        <row r="1769">
          <cell r="B1769" t="str">
            <v>Выход:</v>
          </cell>
        </row>
        <row r="1770">
          <cell r="A1770">
            <v>130103</v>
          </cell>
          <cell r="B1770" t="str">
            <v>Картофель отварной, резаный</v>
          </cell>
          <cell r="C1770" t="str">
            <v>Для обуч образовательных организаций Кучма, 2016</v>
          </cell>
          <cell r="D1770">
            <v>347</v>
          </cell>
        </row>
        <row r="1771">
          <cell r="B1771" t="str">
            <v>Картофель свежий продовольственный</v>
          </cell>
        </row>
        <row r="1772">
          <cell r="B1772" t="str">
            <v>Картофель свежий очищенный полуфабрикат</v>
          </cell>
        </row>
        <row r="1773">
          <cell r="B1773" t="str">
            <v>Масло сливочное</v>
          </cell>
        </row>
        <row r="1774">
          <cell r="B1774" t="str">
            <v>Соль</v>
          </cell>
        </row>
        <row r="1775">
          <cell r="B1775" t="str">
            <v>Выход:</v>
          </cell>
        </row>
        <row r="1776">
          <cell r="A1776">
            <v>130104</v>
          </cell>
          <cell r="B1776" t="str">
            <v>Картофель отварной, резаный</v>
          </cell>
          <cell r="C1776" t="str">
            <v>Для обуч образовательных организаций Кучма, 2016</v>
          </cell>
          <cell r="D1776">
            <v>347</v>
          </cell>
        </row>
        <row r="1777">
          <cell r="B1777" t="str">
            <v>Картофель отварной охлажденный упакованный</v>
          </cell>
        </row>
        <row r="1778">
          <cell r="B1778" t="str">
            <v>Масло сливочное</v>
          </cell>
        </row>
        <row r="1779">
          <cell r="B1779" t="str">
            <v>Соль</v>
          </cell>
        </row>
        <row r="1780">
          <cell r="B1780" t="str">
            <v>Выход:</v>
          </cell>
        </row>
        <row r="1781">
          <cell r="A1781">
            <v>130111</v>
          </cell>
          <cell r="B1781" t="str">
            <v>Овощи запеченые</v>
          </cell>
        </row>
        <row r="1782">
          <cell r="B1782" t="str">
            <v>Картофель свежий продовольственный</v>
          </cell>
        </row>
        <row r="1783">
          <cell r="B1783" t="str">
            <v>Картофель свежий очищенный полуфабрикат</v>
          </cell>
        </row>
        <row r="1784">
          <cell r="B1784" t="str">
            <v>Масло растительное</v>
          </cell>
        </row>
        <row r="1785">
          <cell r="B1785" t="str">
            <v>Соль</v>
          </cell>
        </row>
        <row r="1786">
          <cell r="B1786" t="str">
            <v>Лук репчатый свежий</v>
          </cell>
        </row>
        <row r="1787">
          <cell r="B1787" t="str">
            <v>Лук репчатый свежий очищенный полуфабрикат</v>
          </cell>
        </row>
        <row r="1788">
          <cell r="A1788" t="str">
            <v>130103 а</v>
          </cell>
          <cell r="B1788" t="str">
            <v>Картофель отварной</v>
          </cell>
        </row>
        <row r="1789">
          <cell r="B1789" t="str">
            <v>Картофель свежий продовольственный</v>
          </cell>
        </row>
        <row r="1790">
          <cell r="B1790" t="str">
            <v>Картофель свежий очищенный полуфабрикат</v>
          </cell>
        </row>
        <row r="1791">
          <cell r="B1791" t="str">
            <v>Масло сливочное</v>
          </cell>
        </row>
        <row r="1792">
          <cell r="B1792" t="str">
            <v>Соль</v>
          </cell>
        </row>
        <row r="1793">
          <cell r="B1793" t="str">
            <v>Выход:</v>
          </cell>
        </row>
        <row r="1794">
          <cell r="A1794">
            <v>130201</v>
          </cell>
          <cell r="B1794" t="str">
            <v>Капуста тушеная</v>
          </cell>
          <cell r="C1794" t="str">
            <v>Для обуч образовательных организаций Кучма, 2016</v>
          </cell>
          <cell r="D1794">
            <v>343</v>
          </cell>
        </row>
        <row r="1795">
          <cell r="B1795" t="str">
            <v>Капуста белокочанная свежая</v>
          </cell>
        </row>
        <row r="1796">
          <cell r="B1796" t="str">
            <v>Капуста белокочанная очищенная полуфабрикат</v>
          </cell>
        </row>
        <row r="1797">
          <cell r="B1797" t="str">
            <v>Масло растительное</v>
          </cell>
        </row>
        <row r="1798">
          <cell r="B1798" t="str">
            <v>Томат-паста</v>
          </cell>
        </row>
        <row r="1799">
          <cell r="B1799" t="str">
            <v>Морковь столовая свежая прдовольственная</v>
          </cell>
        </row>
        <row r="1800">
          <cell r="B1800" t="str">
            <v>Морковь столовая  очищенная полуфабрикат</v>
          </cell>
        </row>
        <row r="1801">
          <cell r="B1801" t="str">
            <v>Коренья петрушки сушеные</v>
          </cell>
        </row>
        <row r="1802">
          <cell r="B1802" t="str">
            <v>Лук репчатый свежий</v>
          </cell>
        </row>
        <row r="1803">
          <cell r="B1803" t="str">
            <v>Лук репчатый свежий очищенный полуфабрикат</v>
          </cell>
        </row>
        <row r="1804">
          <cell r="B1804" t="str">
            <v>Мука пшеничная</v>
          </cell>
        </row>
        <row r="1805">
          <cell r="B1805" t="str">
            <v>Соль</v>
          </cell>
        </row>
        <row r="1806">
          <cell r="B1806" t="str">
            <v>Сахар-песок</v>
          </cell>
        </row>
        <row r="1807">
          <cell r="B1807" t="str">
            <v>вода</v>
          </cell>
        </row>
        <row r="1808">
          <cell r="B1808" t="str">
            <v>Выход:</v>
          </cell>
        </row>
        <row r="1809">
          <cell r="A1809">
            <v>130202</v>
          </cell>
          <cell r="B1809" t="str">
            <v>Капуста тушеная</v>
          </cell>
          <cell r="C1809" t="str">
            <v>Для обуч образовательных организаций Кучма, 2016</v>
          </cell>
          <cell r="D1809">
            <v>343</v>
          </cell>
        </row>
        <row r="1810">
          <cell r="B1810" t="str">
            <v>Капуста тушеная охлажденная упакованная</v>
          </cell>
        </row>
        <row r="1811">
          <cell r="B1811" t="str">
            <v>Выход:</v>
          </cell>
        </row>
        <row r="1812">
          <cell r="A1812">
            <v>130203</v>
          </cell>
          <cell r="B1812" t="str">
            <v>Рагу из овощей</v>
          </cell>
          <cell r="C1812" t="str">
            <v>Для обуч образовательных организаций Кучма, 2016</v>
          </cell>
          <cell r="D1812">
            <v>184</v>
          </cell>
        </row>
        <row r="1813">
          <cell r="B1813" t="str">
            <v>Картофель свежий продовольственный</v>
          </cell>
        </row>
        <row r="1814">
          <cell r="B1814" t="str">
            <v>Картофель свежий очищенный полуфабрикат</v>
          </cell>
        </row>
        <row r="1815">
          <cell r="B1815" t="str">
            <v>Морковь столовая свежая прдовольственная</v>
          </cell>
        </row>
        <row r="1816">
          <cell r="B1816" t="str">
            <v>Морковь столовая  очищенная полуфабрикат</v>
          </cell>
        </row>
        <row r="1817">
          <cell r="B1817" t="str">
            <v>Кабачки б/з</v>
          </cell>
        </row>
        <row r="1818">
          <cell r="B1818" t="str">
            <v>Капуста цветная б/з</v>
          </cell>
        </row>
        <row r="1819">
          <cell r="B1819" t="str">
            <v>Горошек зеленый консервированный (без учета заливки)</v>
          </cell>
        </row>
        <row r="1820">
          <cell r="B1820" t="str">
            <v>Лук репчатый свежий</v>
          </cell>
        </row>
        <row r="1821">
          <cell r="B1821" t="str">
            <v>Лук репчатый свежий очищенный полуфабрикат</v>
          </cell>
        </row>
        <row r="1822">
          <cell r="B1822" t="str">
            <v xml:space="preserve">Вода </v>
          </cell>
        </row>
        <row r="1823">
          <cell r="B1823" t="str">
            <v>Томат-паста</v>
          </cell>
        </row>
        <row r="1824">
          <cell r="B1824" t="str">
            <v>Масло растительное</v>
          </cell>
        </row>
        <row r="1825">
          <cell r="B1825" t="str">
            <v>Мука пшеничная</v>
          </cell>
        </row>
        <row r="1826">
          <cell r="B1826" t="str">
            <v>Морковь столовая свежая прдовольственная</v>
          </cell>
        </row>
        <row r="1827">
          <cell r="B1827" t="str">
            <v>Морковь столовая  очищенная полуфабрикат</v>
          </cell>
        </row>
        <row r="1829">
          <cell r="B1829" t="str">
            <v>Вода</v>
          </cell>
        </row>
        <row r="1830">
          <cell r="B1830" t="str">
            <v>Сахар-песок</v>
          </cell>
        </row>
        <row r="1831">
          <cell r="B1831" t="str">
            <v>Масло растительное</v>
          </cell>
        </row>
        <row r="1832">
          <cell r="B1832" t="str">
            <v>Чеснок</v>
          </cell>
        </row>
        <row r="1833">
          <cell r="B1833" t="str">
            <v>Соль</v>
          </cell>
          <cell r="C1833">
            <v>2.5</v>
          </cell>
        </row>
        <row r="1834">
          <cell r="B1834" t="str">
            <v>Выход:</v>
          </cell>
        </row>
        <row r="1835">
          <cell r="A1835">
            <v>130279</v>
          </cell>
          <cell r="B1835" t="str">
            <v>Жаркое из картофеля</v>
          </cell>
          <cell r="C1835" t="str">
            <v>Для обуч образовательных организаций Кучма, 2016; ТТК</v>
          </cell>
          <cell r="D1835">
            <v>184</v>
          </cell>
        </row>
        <row r="1836">
          <cell r="B1836" t="str">
            <v>Картофель свежий продовольственный</v>
          </cell>
        </row>
        <row r="1837">
          <cell r="B1837" t="str">
            <v>Картофель свежий очищенный полуфабрикат</v>
          </cell>
        </row>
        <row r="1838">
          <cell r="B1838" t="str">
            <v>Морковь столовая свежая прдовольственная</v>
          </cell>
        </row>
        <row r="1839">
          <cell r="B1839" t="str">
            <v>Морковь столовая  очищенная полуфабрикат</v>
          </cell>
        </row>
        <row r="1840">
          <cell r="B1840" t="str">
            <v>Кабачки б/з</v>
          </cell>
        </row>
        <row r="1841">
          <cell r="B1841" t="str">
            <v>Капуста цветная б/з</v>
          </cell>
        </row>
        <row r="1842">
          <cell r="B1842" t="str">
            <v>Горошек зеленый консервированный (без учета заливки)</v>
          </cell>
        </row>
        <row r="1843">
          <cell r="B1843" t="str">
            <v>Лук репчатый свежий</v>
          </cell>
        </row>
        <row r="1844">
          <cell r="B1844" t="str">
            <v>Лук репчатый свежий очищенный полуфабрикат</v>
          </cell>
        </row>
        <row r="1845">
          <cell r="B1845" t="str">
            <v xml:space="preserve">Вода </v>
          </cell>
        </row>
        <row r="1846">
          <cell r="B1846" t="str">
            <v>Томат-паста</v>
          </cell>
        </row>
        <row r="1847">
          <cell r="B1847" t="str">
            <v>Масло растительное</v>
          </cell>
        </row>
        <row r="1848">
          <cell r="B1848" t="str">
            <v>Мука пшеничная</v>
          </cell>
        </row>
        <row r="1849">
          <cell r="B1849" t="str">
            <v>Морковь столовая свежая прдовольственная</v>
          </cell>
        </row>
        <row r="1850">
          <cell r="B1850" t="str">
            <v>Морковь столовая  очищенная полуфабрикат</v>
          </cell>
        </row>
        <row r="1852">
          <cell r="B1852" t="str">
            <v>Вода</v>
          </cell>
        </row>
        <row r="1853">
          <cell r="B1853" t="str">
            <v>Сахар-песок</v>
          </cell>
        </row>
        <row r="1854">
          <cell r="B1854" t="str">
            <v>Масло растительное</v>
          </cell>
        </row>
        <row r="1855">
          <cell r="B1855" t="str">
            <v>Чеснок</v>
          </cell>
        </row>
        <row r="1856">
          <cell r="B1856" t="str">
            <v>Соль</v>
          </cell>
        </row>
        <row r="1857">
          <cell r="B1857" t="str">
            <v>Выход:</v>
          </cell>
        </row>
        <row r="1858">
          <cell r="A1858">
            <v>130204</v>
          </cell>
          <cell r="B1858" t="str">
            <v>Рагу из овощей</v>
          </cell>
        </row>
        <row r="1859">
          <cell r="B1859" t="str">
            <v>Рагу из овощей охлажденное упакованное</v>
          </cell>
        </row>
        <row r="1860">
          <cell r="B1860" t="str">
            <v>Выход:</v>
          </cell>
        </row>
        <row r="1861">
          <cell r="A1861">
            <v>130206</v>
          </cell>
          <cell r="B1861" t="str">
            <v>Горошек зеленый консервированный</v>
          </cell>
          <cell r="C1861" t="str">
            <v>Для обуч образовательных организаций Кучма, 2016</v>
          </cell>
          <cell r="D1861">
            <v>22</v>
          </cell>
        </row>
        <row r="1862">
          <cell r="B1862" t="str">
            <v>Горошек зеленый консервированный (без учета заливки)</v>
          </cell>
        </row>
        <row r="1863">
          <cell r="B1863" t="str">
            <v>Масло сливочное</v>
          </cell>
        </row>
        <row r="1864">
          <cell r="B1864" t="str">
            <v>Выход:</v>
          </cell>
        </row>
        <row r="1865">
          <cell r="A1865">
            <v>130301</v>
          </cell>
          <cell r="B1865" t="str">
            <v>Рис отварной</v>
          </cell>
          <cell r="C1865" t="str">
            <v>Для обуч образовательных организаций Кучма, 2016</v>
          </cell>
          <cell r="D1865">
            <v>342</v>
          </cell>
        </row>
        <row r="1866">
          <cell r="B1866" t="str">
            <v>Крупа Рисовая</v>
          </cell>
        </row>
        <row r="1867">
          <cell r="B1867" t="str">
            <v>Масло сливочное</v>
          </cell>
        </row>
        <row r="1868">
          <cell r="B1868" t="str">
            <v>Соль</v>
          </cell>
        </row>
        <row r="1869">
          <cell r="B1869" t="str">
            <v>Выход:</v>
          </cell>
        </row>
        <row r="1870">
          <cell r="A1870">
            <v>130302</v>
          </cell>
          <cell r="B1870" t="str">
            <v>Рис отварной</v>
          </cell>
          <cell r="C1870" t="str">
            <v>Для обуч образовательных организаций Кучма, 2016</v>
          </cell>
          <cell r="D1870">
            <v>342</v>
          </cell>
        </row>
        <row r="1871">
          <cell r="B1871" t="str">
            <v>Рис отварной охлажденный упакованный</v>
          </cell>
        </row>
        <row r="1872">
          <cell r="B1872" t="str">
            <v>Масло сливочное</v>
          </cell>
        </row>
        <row r="1873">
          <cell r="B1873" t="str">
            <v>Выход:</v>
          </cell>
        </row>
        <row r="1874">
          <cell r="A1874">
            <v>130303</v>
          </cell>
          <cell r="B1874" t="str">
            <v>Рис отварной  с зеленым горошком</v>
          </cell>
        </row>
        <row r="1875">
          <cell r="B1875" t="str">
            <v>Крупа Рисовая</v>
          </cell>
        </row>
        <row r="1876">
          <cell r="B1876" t="str">
            <v>вода</v>
          </cell>
        </row>
        <row r="1877">
          <cell r="B1877" t="str">
            <v>Горошек зеленый б/з</v>
          </cell>
        </row>
        <row r="1878">
          <cell r="B1878" t="str">
            <v>Масло сливочное</v>
          </cell>
        </row>
        <row r="1879">
          <cell r="B1879" t="str">
            <v>Соль</v>
          </cell>
        </row>
        <row r="1880">
          <cell r="B1880" t="str">
            <v>Выход:</v>
          </cell>
        </row>
        <row r="1881">
          <cell r="A1881">
            <v>130304</v>
          </cell>
          <cell r="B1881" t="str">
            <v>Рис отварной  с зеленым горошком</v>
          </cell>
        </row>
        <row r="1882">
          <cell r="B1882" t="str">
            <v>Рис отварной с зеленым горошком охлажденный упакованный</v>
          </cell>
        </row>
        <row r="1883">
          <cell r="B1883" t="str">
            <v>Масло сливочное</v>
          </cell>
        </row>
        <row r="1884">
          <cell r="B1884" t="str">
            <v>Выход:</v>
          </cell>
        </row>
        <row r="1885">
          <cell r="A1885">
            <v>130312</v>
          </cell>
          <cell r="B1885" t="str">
            <v>Рис отварной с овощами</v>
          </cell>
        </row>
        <row r="1886">
          <cell r="B1886" t="str">
            <v>Крупа Рисовая</v>
          </cell>
        </row>
        <row r="1887">
          <cell r="B1887" t="str">
            <v>вода</v>
          </cell>
        </row>
        <row r="1888">
          <cell r="B1888" t="str">
            <v>Лук репчатый свежий</v>
          </cell>
        </row>
        <row r="1889">
          <cell r="B1889" t="str">
            <v>Лук репчатый свежий очищенный полуфабрикат</v>
          </cell>
        </row>
        <row r="1890">
          <cell r="B1890" t="str">
            <v>Морковь столовая свежая прдовольственная</v>
          </cell>
        </row>
        <row r="1891">
          <cell r="B1891" t="str">
            <v>Морковь столовая  очищенная полуфабрикат</v>
          </cell>
        </row>
        <row r="1892">
          <cell r="B1892" t="str">
            <v>Масло сливочное</v>
          </cell>
        </row>
        <row r="1893">
          <cell r="B1893" t="str">
            <v>Соль</v>
          </cell>
        </row>
        <row r="1894">
          <cell r="A1894">
            <v>130209</v>
          </cell>
          <cell r="B1894" t="str">
            <v>Свекла тушеная</v>
          </cell>
        </row>
        <row r="1895">
          <cell r="B1895" t="str">
            <v>Свекла свежая</v>
          </cell>
        </row>
        <row r="1896">
          <cell r="B1896" t="str">
            <v>Свекла свежая очищенная полуфабрикат</v>
          </cell>
        </row>
        <row r="1897">
          <cell r="B1897" t="str">
            <v>Масло сливочное</v>
          </cell>
        </row>
        <row r="1898">
          <cell r="B1898" t="str">
            <v>Сметана 15%</v>
          </cell>
        </row>
        <row r="1899">
          <cell r="B1899" t="str">
            <v>Соль</v>
          </cell>
        </row>
        <row r="1900">
          <cell r="A1900">
            <v>130305</v>
          </cell>
          <cell r="B1900" t="str">
            <v>Рис отварной с кукурузой</v>
          </cell>
        </row>
        <row r="1901">
          <cell r="B1901" t="str">
            <v>Крупа Рисовая</v>
          </cell>
        </row>
        <row r="1902">
          <cell r="B1902" t="str">
            <v>вода</v>
          </cell>
        </row>
        <row r="1903">
          <cell r="B1903" t="str">
            <v>Кукуруза консервированная (без учета заливки)</v>
          </cell>
        </row>
        <row r="1904">
          <cell r="B1904" t="str">
            <v>Масло сливочное</v>
          </cell>
        </row>
        <row r="1905">
          <cell r="B1905" t="str">
            <v>Соль</v>
          </cell>
        </row>
        <row r="1906">
          <cell r="B1906" t="str">
            <v>Выход:</v>
          </cell>
        </row>
        <row r="1907">
          <cell r="A1907">
            <v>130306</v>
          </cell>
          <cell r="B1907" t="str">
            <v>Рис отварной с кукурузой</v>
          </cell>
        </row>
        <row r="1908">
          <cell r="B1908" t="str">
            <v>Рис отварной с кукурузой охлажденный упакованный</v>
          </cell>
        </row>
        <row r="1909">
          <cell r="B1909" t="str">
            <v>Масло сливочное</v>
          </cell>
        </row>
        <row r="1910">
          <cell r="B1910" t="str">
            <v>Выход:</v>
          </cell>
        </row>
        <row r="1911">
          <cell r="A1911">
            <v>130307</v>
          </cell>
          <cell r="B1911" t="str">
            <v>Рис отварной с горошком, кукурузой и морковью</v>
          </cell>
        </row>
        <row r="1912">
          <cell r="B1912" t="str">
            <v>Крупа Рисовая</v>
          </cell>
        </row>
        <row r="1913">
          <cell r="B1913" t="str">
            <v>вода</v>
          </cell>
        </row>
        <row r="1914">
          <cell r="B1914" t="str">
            <v>Кукуруза б/з</v>
          </cell>
        </row>
        <row r="1915">
          <cell r="B1915" t="str">
            <v>Горошек зеленый б/з</v>
          </cell>
        </row>
        <row r="1916">
          <cell r="B1916" t="str">
            <v>Морковь столовая свежая прдовольственная</v>
          </cell>
        </row>
        <row r="1917">
          <cell r="B1917" t="str">
            <v>Морковь столовая  очищенная полуфабрикат</v>
          </cell>
        </row>
        <row r="1918">
          <cell r="B1918" t="str">
            <v>Масло сливочное</v>
          </cell>
        </row>
        <row r="1919">
          <cell r="B1919" t="str">
            <v>Соль</v>
          </cell>
        </row>
        <row r="1920">
          <cell r="B1920" t="str">
            <v>Выход:</v>
          </cell>
        </row>
        <row r="1921">
          <cell r="A1921">
            <v>130308</v>
          </cell>
          <cell r="B1921" t="str">
            <v>Рис отварной с горошком, кукурузой и морковью</v>
          </cell>
        </row>
        <row r="1922">
          <cell r="B1922" t="str">
            <v>Рис отварной с зеленым горошком, кукурузой и морковью охлажденный упакованный</v>
          </cell>
        </row>
        <row r="1923">
          <cell r="B1923" t="str">
            <v>Масло сливочное</v>
          </cell>
        </row>
        <row r="1924">
          <cell r="B1924" t="str">
            <v>Выход:</v>
          </cell>
        </row>
        <row r="1925">
          <cell r="A1925">
            <v>130309</v>
          </cell>
          <cell r="B1925" t="str">
            <v>Каша гречневая</v>
          </cell>
          <cell r="C1925" t="str">
            <v>Для обуч образовательных организаций Кучма, 2016</v>
          </cell>
          <cell r="D1925">
            <v>341</v>
          </cell>
        </row>
        <row r="1926">
          <cell r="B1926" t="str">
            <v>Крупа Гречневая</v>
          </cell>
        </row>
        <row r="1927">
          <cell r="B1927" t="str">
            <v>вода</v>
          </cell>
        </row>
        <row r="1928">
          <cell r="B1928" t="str">
            <v>Соль</v>
          </cell>
        </row>
        <row r="1929">
          <cell r="B1929" t="str">
            <v>Масло сливочное</v>
          </cell>
        </row>
        <row r="1930">
          <cell r="B1930" t="str">
            <v>Выход:</v>
          </cell>
        </row>
        <row r="1931">
          <cell r="A1931">
            <v>130310</v>
          </cell>
          <cell r="B1931" t="str">
            <v>Каша гречневая</v>
          </cell>
          <cell r="C1931" t="str">
            <v>Для обуч образовательных организаций Кучма, 2016</v>
          </cell>
          <cell r="D1931">
            <v>341</v>
          </cell>
        </row>
        <row r="1932">
          <cell r="B1932" t="str">
            <v>Греча отварная охлажденная упакованная</v>
          </cell>
        </row>
        <row r="1933">
          <cell r="B1933" t="str">
            <v>Масло сливочное</v>
          </cell>
        </row>
        <row r="1934">
          <cell r="B1934" t="str">
            <v>Выход:</v>
          </cell>
        </row>
        <row r="1935">
          <cell r="A1935">
            <v>130313</v>
          </cell>
          <cell r="B1935" t="str">
            <v>Каша перловая рассыпчатая</v>
          </cell>
        </row>
        <row r="1936">
          <cell r="B1936" t="str">
            <v>Крупа Перловая</v>
          </cell>
        </row>
        <row r="1937">
          <cell r="B1937" t="str">
            <v>вода</v>
          </cell>
        </row>
        <row r="1938">
          <cell r="B1938" t="str">
            <v>Соль</v>
          </cell>
        </row>
        <row r="1939">
          <cell r="B1939" t="str">
            <v>Масло сливочное</v>
          </cell>
        </row>
        <row r="1940">
          <cell r="B1940" t="str">
            <v>Выход:</v>
          </cell>
        </row>
        <row r="1941">
          <cell r="A1941">
            <v>130401</v>
          </cell>
          <cell r="B1941" t="str">
            <v>Изделия макаронные отварные</v>
          </cell>
          <cell r="C1941" t="str">
            <v>Для обуч образовательных организаций Кучма, 2016, ТТК</v>
          </cell>
          <cell r="D1941">
            <v>340</v>
          </cell>
        </row>
        <row r="1942">
          <cell r="B1942" t="str">
            <v>Макароны гр.А &lt;фигурные&gt;</v>
          </cell>
        </row>
        <row r="1943">
          <cell r="B1943" t="str">
            <v>Соль</v>
          </cell>
        </row>
        <row r="1944">
          <cell r="B1944" t="str">
            <v>Масло сливочное</v>
          </cell>
        </row>
        <row r="1945">
          <cell r="B1945" t="str">
            <v>Выход:</v>
          </cell>
        </row>
        <row r="1946">
          <cell r="A1946">
            <v>130402</v>
          </cell>
          <cell r="B1946" t="str">
            <v>Изделия макаронные отварные</v>
          </cell>
          <cell r="C1946" t="str">
            <v>Для обуч образовательных организаций Кучма, 2016</v>
          </cell>
          <cell r="D1946">
            <v>340</v>
          </cell>
        </row>
        <row r="1947">
          <cell r="B1947" t="str">
            <v>Макаронные изделия отварные охлажденные упакованные</v>
          </cell>
        </row>
        <row r="1948">
          <cell r="B1948" t="str">
            <v>Масло сливочное</v>
          </cell>
        </row>
        <row r="1949">
          <cell r="B1949" t="str">
            <v>Выход:</v>
          </cell>
        </row>
        <row r="1950">
          <cell r="A1950">
            <v>130208</v>
          </cell>
          <cell r="B1950" t="str">
            <v>Капуста цветная отварная с маслом</v>
          </cell>
        </row>
        <row r="1951">
          <cell r="B1951" t="str">
            <v>Капуста цветная б/з</v>
          </cell>
        </row>
        <row r="1952">
          <cell r="B1952" t="str">
            <v>Соль</v>
          </cell>
        </row>
        <row r="1953">
          <cell r="B1953" t="str">
            <v>Масло сливочное</v>
          </cell>
        </row>
        <row r="1954">
          <cell r="B1954" t="str">
            <v>Выход:</v>
          </cell>
        </row>
        <row r="1955">
          <cell r="A1955">
            <v>120701</v>
          </cell>
          <cell r="B1955" t="str">
            <v>Блины</v>
          </cell>
          <cell r="D1955" t="str">
            <v>МУЧНЫЕ БЛЮДА</v>
          </cell>
        </row>
        <row r="1956">
          <cell r="B1956" t="str">
            <v>Мука пшеничная</v>
          </cell>
        </row>
        <row r="1957">
          <cell r="B1957" t="str">
            <v>Яйцо куриное диетическое</v>
          </cell>
        </row>
        <row r="1958">
          <cell r="B1958" t="str">
            <v>Сахар-песок</v>
          </cell>
        </row>
        <row r="1959">
          <cell r="B1959" t="str">
            <v>Масло сливочное</v>
          </cell>
        </row>
        <row r="1960">
          <cell r="B1960" t="str">
            <v>Молоко</v>
          </cell>
        </row>
        <row r="1961">
          <cell r="B1961" t="str">
            <v>вода</v>
          </cell>
        </row>
        <row r="1962">
          <cell r="B1962" t="str">
            <v>Дрожжи сушеные</v>
          </cell>
        </row>
        <row r="1963">
          <cell r="B1963" t="str">
            <v>Соль</v>
          </cell>
        </row>
        <row r="1964">
          <cell r="B1964" t="str">
            <v>Масло растительное</v>
          </cell>
        </row>
        <row r="1965">
          <cell r="B1965" t="str">
            <v>Выход:</v>
          </cell>
        </row>
        <row r="1966">
          <cell r="A1966">
            <v>140101</v>
          </cell>
          <cell r="B1966" t="str">
            <v>Соус томатный</v>
          </cell>
          <cell r="C1966" t="str">
            <v>Для обуч образовательных организаций Кучма, 2016</v>
          </cell>
          <cell r="D1966">
            <v>363</v>
          </cell>
        </row>
        <row r="1967">
          <cell r="B1967" t="str">
            <v>Вода (Бульон мясной)</v>
          </cell>
          <cell r="D1967" t="str">
            <v>СОУСЫ</v>
          </cell>
        </row>
        <row r="1968">
          <cell r="B1968" t="str">
            <v>Масло сливочное</v>
          </cell>
        </row>
        <row r="1969">
          <cell r="B1969" t="str">
            <v>Мука пшеничная</v>
          </cell>
        </row>
        <row r="1970">
          <cell r="B1970" t="str">
            <v>Морковь столовая свежая прдовольственная</v>
          </cell>
        </row>
        <row r="1971">
          <cell r="B1971" t="str">
            <v>Морковь столовая  очищенная полуфабрикат</v>
          </cell>
        </row>
        <row r="1972">
          <cell r="B1972" t="str">
            <v xml:space="preserve">Лук репчатый свежий </v>
          </cell>
        </row>
        <row r="1973">
          <cell r="B1973" t="str">
            <v>Лук репчатый свежий очищенный полуфабрикат</v>
          </cell>
        </row>
        <row r="1974">
          <cell r="B1974" t="str">
            <v>Коренья петрушки сушеные</v>
          </cell>
        </row>
        <row r="1975">
          <cell r="B1975" t="str">
            <v>Томат-паста</v>
          </cell>
        </row>
        <row r="1976">
          <cell r="B1976" t="str">
            <v>Масло сливочное</v>
          </cell>
        </row>
        <row r="1977">
          <cell r="B1977" t="str">
            <v>Сахар-песок</v>
          </cell>
        </row>
        <row r="1978">
          <cell r="B1978" t="str">
            <v>Соль</v>
          </cell>
        </row>
        <row r="1979">
          <cell r="B1979" t="str">
            <v>Выход:</v>
          </cell>
        </row>
        <row r="1980">
          <cell r="A1980">
            <v>140102</v>
          </cell>
          <cell r="B1980" t="str">
            <v>Соус томатный</v>
          </cell>
          <cell r="C1980" t="str">
            <v>Для обуч образовательных организаций Кучма, 2016</v>
          </cell>
          <cell r="D1980">
            <v>363</v>
          </cell>
        </row>
        <row r="1981">
          <cell r="B1981" t="str">
            <v>Соус томатный охлажденный упакованный</v>
          </cell>
        </row>
        <row r="1982">
          <cell r="B1982" t="str">
            <v>Выход:</v>
          </cell>
        </row>
        <row r="1983">
          <cell r="A1983">
            <v>140104</v>
          </cell>
          <cell r="B1983" t="str">
            <v>Соус молочный</v>
          </cell>
        </row>
        <row r="1984">
          <cell r="B1984" t="str">
            <v>Молоко</v>
          </cell>
        </row>
        <row r="1985">
          <cell r="B1985" t="str">
            <v>Масло сливочное</v>
          </cell>
        </row>
        <row r="1986">
          <cell r="B1986" t="str">
            <v>Мука пшеничная</v>
          </cell>
        </row>
        <row r="1987">
          <cell r="B1987" t="str">
            <v>Вода (Бульон мясной)</v>
          </cell>
        </row>
        <row r="1988">
          <cell r="B1988" t="str">
            <v>Соль</v>
          </cell>
        </row>
        <row r="1989">
          <cell r="B1989" t="str">
            <v>Выход:</v>
          </cell>
        </row>
        <row r="1990">
          <cell r="A1990">
            <v>140105</v>
          </cell>
          <cell r="B1990" t="str">
            <v>Соус молочный</v>
          </cell>
        </row>
        <row r="1991">
          <cell r="B1991" t="str">
            <v>Соус молочный охлажденный упакованный</v>
          </cell>
        </row>
        <row r="1992">
          <cell r="B1992" t="str">
            <v>Выход:</v>
          </cell>
        </row>
        <row r="1993">
          <cell r="A1993">
            <v>140106</v>
          </cell>
          <cell r="B1993" t="str">
            <v>Соус сметанный</v>
          </cell>
          <cell r="C1993" t="str">
            <v>Для обуч образовательных организаций Кучма, 2016</v>
          </cell>
          <cell r="D1993">
            <v>380</v>
          </cell>
        </row>
        <row r="1994">
          <cell r="B1994" t="str">
            <v>Сметана 15%</v>
          </cell>
        </row>
        <row r="1995">
          <cell r="B1995" t="str">
            <v>Масло сливочное</v>
          </cell>
        </row>
        <row r="1996">
          <cell r="B1996" t="str">
            <v>Мука пшеничная</v>
          </cell>
        </row>
        <row r="1997">
          <cell r="B1997" t="str">
            <v>Вода (Бульон мясной)</v>
          </cell>
        </row>
        <row r="1998">
          <cell r="B1998" t="str">
            <v>Соль</v>
          </cell>
        </row>
        <row r="1999">
          <cell r="B1999" t="str">
            <v>Выход:</v>
          </cell>
        </row>
        <row r="2000">
          <cell r="A2000">
            <v>140107</v>
          </cell>
          <cell r="B2000" t="str">
            <v>Соус сметанный</v>
          </cell>
          <cell r="C2000" t="str">
            <v>Для обуч образовательных организаций Кучма, 2016</v>
          </cell>
          <cell r="D2000">
            <v>380</v>
          </cell>
        </row>
        <row r="2001">
          <cell r="B2001" t="str">
            <v>Соус сметанный охлажденный упакованный</v>
          </cell>
        </row>
        <row r="2002">
          <cell r="B2002" t="str">
            <v>Выход:</v>
          </cell>
        </row>
        <row r="2003">
          <cell r="A2003">
            <v>140108</v>
          </cell>
          <cell r="B2003" t="str">
            <v>Соус молочный сладкий с ванилью</v>
          </cell>
        </row>
        <row r="2004">
          <cell r="B2004" t="str">
            <v>Молоко</v>
          </cell>
        </row>
        <row r="2005">
          <cell r="B2005" t="str">
            <v>Масло сливочное</v>
          </cell>
        </row>
        <row r="2006">
          <cell r="B2006" t="str">
            <v>Мука пшеничная</v>
          </cell>
        </row>
        <row r="2007">
          <cell r="B2007" t="str">
            <v xml:space="preserve">вода </v>
          </cell>
        </row>
        <row r="2008">
          <cell r="B2008" t="str">
            <v>Сахар-песок</v>
          </cell>
        </row>
        <row r="2009">
          <cell r="B2009" t="str">
            <v>Ванилин</v>
          </cell>
        </row>
        <row r="2010">
          <cell r="B2010" t="str">
            <v>Выход:</v>
          </cell>
        </row>
        <row r="2011">
          <cell r="A2011">
            <v>140111</v>
          </cell>
          <cell r="B2011" t="str">
            <v>Соус молочный сладкий</v>
          </cell>
        </row>
        <row r="2012">
          <cell r="B2012" t="str">
            <v>Молоко</v>
          </cell>
        </row>
        <row r="2013">
          <cell r="B2013" t="str">
            <v>Масло сливочное</v>
          </cell>
        </row>
        <row r="2014">
          <cell r="B2014" t="str">
            <v>Мука пшеничная</v>
          </cell>
        </row>
        <row r="2015">
          <cell r="B2015" t="str">
            <v xml:space="preserve">вода </v>
          </cell>
        </row>
        <row r="2016">
          <cell r="B2016" t="str">
            <v>Сахар-песок</v>
          </cell>
        </row>
        <row r="2017">
          <cell r="B2017" t="str">
            <v>Выход:</v>
          </cell>
        </row>
        <row r="2018">
          <cell r="A2018">
            <v>140109</v>
          </cell>
          <cell r="B2018" t="str">
            <v>Соус молочный сладкий с ванилью</v>
          </cell>
        </row>
        <row r="2019">
          <cell r="B2019" t="str">
            <v>Соус молочный сладкий с ванилью охлажденный упакованный</v>
          </cell>
        </row>
        <row r="2020">
          <cell r="B2020" t="str">
            <v>Выход:</v>
          </cell>
        </row>
        <row r="2021">
          <cell r="A2021">
            <v>140110</v>
          </cell>
          <cell r="B2021" t="str">
            <v>Масло сливочное прокипяченное</v>
          </cell>
        </row>
        <row r="2022">
          <cell r="B2022" t="str">
            <v>Масло сливочное</v>
          </cell>
        </row>
        <row r="2023">
          <cell r="B2023" t="str">
            <v>Выход:</v>
          </cell>
        </row>
        <row r="2024">
          <cell r="A2024">
            <v>140201</v>
          </cell>
          <cell r="B2024" t="str">
            <v>Молоко сгущенное</v>
          </cell>
          <cell r="C2024" t="str">
            <v>Для обуч образовательных организаций Кучма, 2016</v>
          </cell>
          <cell r="D2024">
            <v>371</v>
          </cell>
        </row>
        <row r="2025">
          <cell r="B2025" t="str">
            <v>Молоко сгущенное</v>
          </cell>
        </row>
        <row r="2026">
          <cell r="B2026" t="str">
            <v>Выход:</v>
          </cell>
        </row>
        <row r="2027">
          <cell r="A2027">
            <v>140202</v>
          </cell>
          <cell r="B2027" t="str">
            <v>Соус шоколадный</v>
          </cell>
          <cell r="C2027" t="str">
            <v>Для обуч образовательных организаций Кучма, 2016</v>
          </cell>
          <cell r="D2027">
            <v>377</v>
          </cell>
        </row>
        <row r="2028">
          <cell r="B2028" t="str">
            <v xml:space="preserve">Соус шоколадный </v>
          </cell>
        </row>
        <row r="2029">
          <cell r="B2029" t="str">
            <v>Выход:</v>
          </cell>
        </row>
        <row r="2030">
          <cell r="A2030">
            <v>140209</v>
          </cell>
          <cell r="B2030" t="str">
            <v>Соус шоколадный</v>
          </cell>
          <cell r="C2030" t="str">
            <v>Для предприятий общ питания при общеобразовательных школах Хлебпродинформ, 2004</v>
          </cell>
          <cell r="D2030">
            <v>616</v>
          </cell>
        </row>
        <row r="2031">
          <cell r="B2031" t="str">
            <v>Какао порошок</v>
          </cell>
        </row>
        <row r="2032">
          <cell r="B2032" t="str">
            <v>сахар</v>
          </cell>
        </row>
        <row r="2033">
          <cell r="B2033" t="str">
            <v>Молоко сгущенное с сахаром</v>
          </cell>
        </row>
        <row r="2034">
          <cell r="B2034" t="str">
            <v>Ванилин</v>
          </cell>
        </row>
        <row r="2035">
          <cell r="B2035" t="str">
            <v>вода</v>
          </cell>
        </row>
        <row r="2036">
          <cell r="B2036" t="str">
            <v>Мука пшеничная</v>
          </cell>
        </row>
        <row r="2037">
          <cell r="A2037">
            <v>140203</v>
          </cell>
          <cell r="B2037" t="str">
            <v>Соус ягодный</v>
          </cell>
          <cell r="C2037" t="str">
            <v>Для обуч образовательных организаций Кучма, 2016</v>
          </cell>
          <cell r="D2037">
            <v>378</v>
          </cell>
        </row>
        <row r="2038">
          <cell r="B2038" t="str">
            <v>Клубника б/з</v>
          </cell>
        </row>
        <row r="2039">
          <cell r="B2039" t="str">
            <v>Сахар-песок</v>
          </cell>
        </row>
        <row r="2040">
          <cell r="B2040" t="str">
            <v>вода</v>
          </cell>
        </row>
        <row r="2041">
          <cell r="B2041" t="str">
            <v>Выход:</v>
          </cell>
        </row>
        <row r="2042">
          <cell r="A2042">
            <v>140204</v>
          </cell>
          <cell r="B2042" t="str">
            <v>Соус ягодный</v>
          </cell>
          <cell r="C2042" t="str">
            <v>Для обуч образовательных организаций Кучма, 2016</v>
          </cell>
          <cell r="D2042">
            <v>378</v>
          </cell>
        </row>
        <row r="2043">
          <cell r="B2043" t="str">
            <v>Соус клубничный охлажденный упакованный</v>
          </cell>
        </row>
        <row r="2044">
          <cell r="B2044" t="str">
            <v>Выход:</v>
          </cell>
        </row>
        <row r="2045">
          <cell r="A2045">
            <v>140205</v>
          </cell>
          <cell r="B2045" t="str">
            <v>Джем малиновый</v>
          </cell>
        </row>
        <row r="2046">
          <cell r="B2046" t="str">
            <v>Джем малиновый охлажденный упакованный</v>
          </cell>
        </row>
        <row r="2047">
          <cell r="B2047" t="str">
            <v>Выход:</v>
          </cell>
        </row>
        <row r="2048">
          <cell r="A2048">
            <v>140206</v>
          </cell>
          <cell r="B2048" t="str">
            <v>Соус абрикосовый</v>
          </cell>
          <cell r="C2048" t="str">
            <v>Для обучающихся во всех обр уч Могильный 2011, ТТК</v>
          </cell>
          <cell r="D2048">
            <v>335</v>
          </cell>
        </row>
        <row r="2049">
          <cell r="B2049" t="str">
            <v>Курага</v>
          </cell>
        </row>
        <row r="2050">
          <cell r="B2050" t="str">
            <v>вода</v>
          </cell>
        </row>
        <row r="2051">
          <cell r="B2051" t="str">
            <v>Сахар-песок</v>
          </cell>
        </row>
        <row r="2052">
          <cell r="B2052" t="str">
            <v>Выход:</v>
          </cell>
        </row>
        <row r="2053">
          <cell r="A2053">
            <v>140207</v>
          </cell>
          <cell r="B2053" t="str">
            <v>Соус вишневый</v>
          </cell>
        </row>
        <row r="2054">
          <cell r="B2054" t="str">
            <v>Вишня б/з</v>
          </cell>
        </row>
        <row r="2055">
          <cell r="B2055" t="str">
            <v>Сахар-песок</v>
          </cell>
        </row>
        <row r="2056">
          <cell r="B2056" t="str">
            <v>Выход:</v>
          </cell>
        </row>
        <row r="2057">
          <cell r="A2057">
            <v>140208</v>
          </cell>
          <cell r="B2057" t="str">
            <v>Соус клюквенный</v>
          </cell>
        </row>
        <row r="2058">
          <cell r="B2058" t="str">
            <v>Клюква б/з</v>
          </cell>
        </row>
        <row r="2059">
          <cell r="B2059" t="str">
            <v>Сахар-песок</v>
          </cell>
        </row>
        <row r="2060">
          <cell r="B2060" t="str">
            <v>Крахмал картофельный</v>
          </cell>
        </row>
        <row r="2061">
          <cell r="B2061" t="str">
            <v>вода</v>
          </cell>
        </row>
        <row r="2062">
          <cell r="B2062" t="str">
            <v>Выход:</v>
          </cell>
        </row>
        <row r="2063">
          <cell r="A2063">
            <v>170601</v>
          </cell>
          <cell r="B2063" t="str">
            <v>Кекс "Столичный"</v>
          </cell>
          <cell r="C2063" t="str">
            <v>Для обуч образовательных организаций Кучма, 2016</v>
          </cell>
          <cell r="D2063">
            <v>522</v>
          </cell>
        </row>
        <row r="2064">
          <cell r="B2064" t="str">
            <v>Мука пшеничная</v>
          </cell>
          <cell r="D2064" t="str">
            <v>КЕКСЫ</v>
          </cell>
        </row>
        <row r="2065">
          <cell r="B2065" t="str">
            <v>Сахар-песок</v>
          </cell>
        </row>
        <row r="2066">
          <cell r="B2066" t="str">
            <v>Масло сливочное</v>
          </cell>
        </row>
        <row r="2067">
          <cell r="B2067" t="str">
            <v>Яйцо куриное диетическое</v>
          </cell>
        </row>
        <row r="2068">
          <cell r="B2068" t="str">
            <v>Соль</v>
          </cell>
        </row>
        <row r="2069">
          <cell r="B2069" t="str">
            <v>Изюм</v>
          </cell>
        </row>
        <row r="2070">
          <cell r="B2070" t="str">
            <v>Сахарная пудра</v>
          </cell>
        </row>
        <row r="2071">
          <cell r="B2071" t="str">
            <v>Сода</v>
          </cell>
        </row>
        <row r="2072">
          <cell r="B2072" t="str">
            <v>Масса полуфабриката:</v>
          </cell>
        </row>
        <row r="2073">
          <cell r="B2073" t="str">
            <v>Масло растительное</v>
          </cell>
        </row>
        <row r="2074">
          <cell r="B2074" t="str">
            <v>Выход:</v>
          </cell>
        </row>
        <row r="2075">
          <cell r="A2075">
            <v>170602</v>
          </cell>
          <cell r="B2075" t="str">
            <v>Кекс "Столичный"</v>
          </cell>
          <cell r="C2075" t="str">
            <v>Для обуч образовательных организаций Кучма, 2016</v>
          </cell>
          <cell r="D2075">
            <v>522</v>
          </cell>
        </row>
        <row r="2076">
          <cell r="B2076" t="str">
            <v>Кекс столичный охлажденный упакованный</v>
          </cell>
        </row>
        <row r="2077">
          <cell r="B2077" t="str">
            <v>Выход:</v>
          </cell>
        </row>
        <row r="2078">
          <cell r="A2078">
            <v>170607</v>
          </cell>
          <cell r="B2078" t="str">
            <v>Кекс с цукатами</v>
          </cell>
          <cell r="C2078" t="str">
            <v>Для обуч образовательных организаций Кучма, 2016</v>
          </cell>
          <cell r="D2078">
            <v>520</v>
          </cell>
        </row>
        <row r="2079">
          <cell r="B2079" t="str">
            <v>Мука пшеничная</v>
          </cell>
        </row>
        <row r="2080">
          <cell r="B2080" t="str">
            <v>Сахар-песок</v>
          </cell>
        </row>
        <row r="2081">
          <cell r="B2081" t="str">
            <v>Масло сливочное</v>
          </cell>
        </row>
        <row r="2082">
          <cell r="B2082" t="str">
            <v>Яйцо куриное диетическое</v>
          </cell>
        </row>
        <row r="2083">
          <cell r="B2083" t="str">
            <v>Соль</v>
          </cell>
        </row>
        <row r="2084">
          <cell r="B2084" t="str">
            <v>Цукаты</v>
          </cell>
        </row>
        <row r="2085">
          <cell r="B2085" t="str">
            <v>Сахарная пудра</v>
          </cell>
        </row>
        <row r="2086">
          <cell r="B2086" t="str">
            <v>Сода</v>
          </cell>
        </row>
        <row r="2087">
          <cell r="B2087" t="str">
            <v>Масса полуфабриката:</v>
          </cell>
        </row>
        <row r="2088">
          <cell r="B2088" t="str">
            <v>Масло растительное</v>
          </cell>
        </row>
        <row r="2089">
          <cell r="B2089" t="str">
            <v>Выход:</v>
          </cell>
        </row>
        <row r="2090">
          <cell r="A2090">
            <v>170603</v>
          </cell>
          <cell r="B2090" t="str">
            <v>Кекс с цукатами</v>
          </cell>
          <cell r="C2090" t="str">
            <v>Для обуч образовательных организаций Кучма, 2016</v>
          </cell>
          <cell r="D2090">
            <v>520</v>
          </cell>
        </row>
        <row r="2091">
          <cell r="B2091" t="str">
            <v>Кекс с цукатами охлажденный упакованный</v>
          </cell>
        </row>
        <row r="2092">
          <cell r="B2092" t="str">
            <v>Выход:</v>
          </cell>
        </row>
        <row r="2093">
          <cell r="A2093">
            <v>170604</v>
          </cell>
          <cell r="B2093" t="str">
            <v>Кекс с шоколадом</v>
          </cell>
          <cell r="C2093" t="str">
            <v>Для обуч образовательных организаций Кучма, 2016</v>
          </cell>
          <cell r="D2093">
            <v>521</v>
          </cell>
        </row>
        <row r="2094">
          <cell r="B2094" t="str">
            <v>Мука пшеничная</v>
          </cell>
        </row>
        <row r="2095">
          <cell r="B2095" t="str">
            <v>Сахар-песок</v>
          </cell>
        </row>
        <row r="2096">
          <cell r="B2096" t="str">
            <v>Масло сливочное</v>
          </cell>
        </row>
        <row r="2097">
          <cell r="B2097" t="str">
            <v>Соль</v>
          </cell>
        </row>
        <row r="2098">
          <cell r="B2098" t="str">
            <v>Яйцо куриное диетическое</v>
          </cell>
        </row>
        <row r="2099">
          <cell r="B2099" t="str">
            <v>Какао порошок</v>
          </cell>
        </row>
        <row r="2100">
          <cell r="B2100" t="str">
            <v>Сода</v>
          </cell>
        </row>
        <row r="2101">
          <cell r="B2101" t="str">
            <v>Масса полуфабриката:</v>
          </cell>
        </row>
        <row r="2102">
          <cell r="B2102" t="str">
            <v>Масло растительное</v>
          </cell>
        </row>
        <row r="2103">
          <cell r="B2103" t="str">
            <v>Выход:</v>
          </cell>
        </row>
        <row r="2104">
          <cell r="A2104">
            <v>170605</v>
          </cell>
          <cell r="B2104" t="str">
            <v>Кекс с шоколадом</v>
          </cell>
          <cell r="C2104" t="str">
            <v>Для обуч образовательных организаций Кучма, 2016</v>
          </cell>
          <cell r="D2104">
            <v>521</v>
          </cell>
        </row>
        <row r="2105">
          <cell r="B2105" t="str">
            <v>Кекс  шоколадный охлажденный упакованный</v>
          </cell>
        </row>
        <row r="2106">
          <cell r="B2106" t="str">
            <v>Выход:</v>
          </cell>
        </row>
        <row r="2107">
          <cell r="A2107">
            <v>170606</v>
          </cell>
          <cell r="B2107" t="str">
            <v>Кекс творожный</v>
          </cell>
          <cell r="C2107" t="str">
            <v>Для обуч образовательных организаций Кучма, 2016</v>
          </cell>
          <cell r="D2107">
            <v>523</v>
          </cell>
        </row>
        <row r="2108">
          <cell r="A2108" t="str">
            <v>Ккал тянется в меню и карты со свода,а закладка в базе и ТК без сах пудры</v>
          </cell>
          <cell r="B2108" t="str">
            <v>Мука пшеничная</v>
          </cell>
        </row>
        <row r="2109">
          <cell r="B2109" t="str">
            <v>Сахар-песок</v>
          </cell>
        </row>
        <row r="2110">
          <cell r="B2110" t="str">
            <v>Масло сливочное</v>
          </cell>
        </row>
        <row r="2111">
          <cell r="B2111" t="str">
            <v>Соль</v>
          </cell>
        </row>
        <row r="2112">
          <cell r="B2112" t="str">
            <v>Яйцо куриное диетическое</v>
          </cell>
        </row>
        <row r="2113">
          <cell r="B2113" t="str">
            <v>Творог 9 % жирн.</v>
          </cell>
        </row>
        <row r="2114">
          <cell r="B2114" t="str">
            <v>Сода</v>
          </cell>
        </row>
        <row r="2115">
          <cell r="B2115" t="str">
            <v>Масса полуфабриката:</v>
          </cell>
        </row>
        <row r="2116">
          <cell r="B2116" t="str">
            <v>Сахарная пудра</v>
          </cell>
        </row>
        <row r="2117">
          <cell r="B2117" t="str">
            <v>Масло растительное</v>
          </cell>
        </row>
        <row r="2118">
          <cell r="B2118" t="str">
            <v>Зелень</v>
          </cell>
          <cell r="D2118" t="str">
            <v>ПФ</v>
          </cell>
        </row>
        <row r="2119">
          <cell r="B2119" t="str">
            <v>Петрушка (зелень)</v>
          </cell>
        </row>
        <row r="2120">
          <cell r="B2120" t="str">
            <v>Выход:</v>
          </cell>
        </row>
        <row r="2121">
          <cell r="A2121">
            <v>190101</v>
          </cell>
          <cell r="B2121" t="str">
            <v>Булочка овсяная</v>
          </cell>
          <cell r="D2121" t="str">
            <v>ВЫПЕЧКА</v>
          </cell>
        </row>
        <row r="2122">
          <cell r="B2122" t="str">
            <v>Булочка овсяная охлажденная упакованная</v>
          </cell>
        </row>
        <row r="2123">
          <cell r="B2123" t="str">
            <v>Выход:</v>
          </cell>
        </row>
        <row r="2124">
          <cell r="A2124">
            <v>190102</v>
          </cell>
          <cell r="B2124" t="str">
            <v>Булочка</v>
          </cell>
          <cell r="C2124" t="str">
            <v>Для обуч образовательных организаций Кучма, 2016</v>
          </cell>
          <cell r="D2124">
            <v>539</v>
          </cell>
        </row>
        <row r="2125">
          <cell r="B2125" t="str">
            <v>Мука пшеничная</v>
          </cell>
        </row>
        <row r="2126">
          <cell r="B2126" t="str">
            <v>Сахар-песок</v>
          </cell>
        </row>
        <row r="2127">
          <cell r="B2127" t="str">
            <v>Масло сливочное</v>
          </cell>
        </row>
        <row r="2128">
          <cell r="B2128" t="str">
            <v>Молоко</v>
          </cell>
        </row>
        <row r="2129">
          <cell r="B2129" t="str">
            <v>Яйцо куриное диетическое</v>
          </cell>
        </row>
        <row r="2130">
          <cell r="B2130" t="str">
            <v>Дрожжи сушеные</v>
          </cell>
        </row>
        <row r="2131">
          <cell r="B2131" t="str">
            <v>Ванилин</v>
          </cell>
        </row>
        <row r="2132">
          <cell r="B2132" t="str">
            <v>Вода</v>
          </cell>
        </row>
        <row r="2133">
          <cell r="B2133" t="str">
            <v>Соль</v>
          </cell>
        </row>
        <row r="2134">
          <cell r="B2134" t="str">
            <v>Сахар-песок</v>
          </cell>
        </row>
        <row r="2135">
          <cell r="B2135" t="str">
            <v>Яйцо куриное диетическое</v>
          </cell>
        </row>
        <row r="2136">
          <cell r="B2136" t="str">
            <v>Мука пшеничная</v>
          </cell>
        </row>
        <row r="2137">
          <cell r="B2137" t="str">
            <v>Масло растительное</v>
          </cell>
        </row>
        <row r="2138">
          <cell r="B2138" t="str">
            <v>Масса полуфабриката:</v>
          </cell>
        </row>
        <row r="2139">
          <cell r="B2139" t="str">
            <v>Выход:</v>
          </cell>
        </row>
        <row r="2140">
          <cell r="A2140">
            <v>190103</v>
          </cell>
          <cell r="B2140" t="str">
            <v>Булочка</v>
          </cell>
          <cell r="C2140" t="str">
            <v>Для обуч образовательных организаций Кучма, 2016</v>
          </cell>
          <cell r="D2140">
            <v>539</v>
          </cell>
        </row>
        <row r="2141">
          <cell r="B2141" t="str">
            <v>Булочка охлажденная упакованная</v>
          </cell>
        </row>
        <row r="2142">
          <cell r="B2142" t="str">
            <v>Выход:</v>
          </cell>
        </row>
        <row r="2143">
          <cell r="A2143">
            <v>190104</v>
          </cell>
          <cell r="B2143" t="str">
            <v>Булочка с изюмом</v>
          </cell>
          <cell r="C2143" t="str">
            <v>Для обуч образовательных организаций Кучма, 2016</v>
          </cell>
          <cell r="D2143">
            <v>551</v>
          </cell>
        </row>
        <row r="2144">
          <cell r="B2144" t="str">
            <v>Мука пшеничная</v>
          </cell>
        </row>
        <row r="2145">
          <cell r="B2145" t="str">
            <v>Молоко</v>
          </cell>
        </row>
        <row r="2146">
          <cell r="B2146" t="str">
            <v>Сахар-песок</v>
          </cell>
        </row>
        <row r="2147">
          <cell r="B2147" t="str">
            <v>Масло сливочное</v>
          </cell>
        </row>
        <row r="2148">
          <cell r="B2148" t="str">
            <v>Яйцо куриное диетическое</v>
          </cell>
        </row>
        <row r="2149">
          <cell r="B2149" t="str">
            <v>Дрожжи сушеные</v>
          </cell>
        </row>
        <row r="2150">
          <cell r="B2150" t="str">
            <v>Изюм</v>
          </cell>
        </row>
        <row r="2151">
          <cell r="B2151" t="str">
            <v>Соль</v>
          </cell>
        </row>
        <row r="2152">
          <cell r="B2152" t="str">
            <v>Масса полуфабриката:</v>
          </cell>
        </row>
        <row r="2153">
          <cell r="B2153" t="str">
            <v>Яйцо куриное диетическое</v>
          </cell>
        </row>
        <row r="2154">
          <cell r="B2154" t="str">
            <v>Мука пшеничная</v>
          </cell>
        </row>
        <row r="2155">
          <cell r="B2155" t="str">
            <v>Масло растительное</v>
          </cell>
        </row>
        <row r="2156">
          <cell r="B2156" t="str">
            <v>Выход:</v>
          </cell>
        </row>
        <row r="2157">
          <cell r="A2157">
            <v>190105</v>
          </cell>
          <cell r="B2157" t="str">
            <v>Булочка с изюмом из п/ф промышленного производства</v>
          </cell>
        </row>
        <row r="2158">
          <cell r="B2158" t="str">
            <v>Булочка с изюмом заморож.</v>
          </cell>
        </row>
        <row r="2159">
          <cell r="B2159" t="str">
            <v>Масло растительное</v>
          </cell>
        </row>
        <row r="2160">
          <cell r="B2160" t="str">
            <v>Выход:</v>
          </cell>
        </row>
        <row r="2161">
          <cell r="A2161">
            <v>190106</v>
          </cell>
          <cell r="B2161" t="str">
            <v>Булочка с цукатами</v>
          </cell>
          <cell r="C2161" t="str">
            <v>Для обуч образовательных организаций Кучма, 2016</v>
          </cell>
          <cell r="D2161">
            <v>554</v>
          </cell>
        </row>
        <row r="2162">
          <cell r="B2162" t="str">
            <v>Булочка с цукатами охлажденная упакованная</v>
          </cell>
        </row>
        <row r="2163">
          <cell r="B2163" t="str">
            <v>Выход:</v>
          </cell>
        </row>
        <row r="2164">
          <cell r="A2164">
            <v>190107</v>
          </cell>
          <cell r="B2164" t="str">
            <v>Булочка "Любимая"</v>
          </cell>
          <cell r="C2164" t="str">
            <v>Для обуч образовательных организаций Кучма, 2016</v>
          </cell>
          <cell r="D2164">
            <v>544</v>
          </cell>
        </row>
        <row r="2165">
          <cell r="B2165" t="str">
            <v>Мука пшеничная</v>
          </cell>
        </row>
        <row r="2166">
          <cell r="B2166" t="str">
            <v>Молоко</v>
          </cell>
        </row>
        <row r="2167">
          <cell r="B2167" t="str">
            <v>Яйцо куриное диетическое</v>
          </cell>
        </row>
        <row r="2168">
          <cell r="B2168" t="str">
            <v>Сахар-песок</v>
          </cell>
        </row>
        <row r="2169">
          <cell r="B2169" t="str">
            <v>Дрожжи сушеные</v>
          </cell>
        </row>
        <row r="2170">
          <cell r="B2170" t="str">
            <v>Соль</v>
          </cell>
        </row>
        <row r="2171">
          <cell r="B2171" t="str">
            <v>Масло сливочное</v>
          </cell>
        </row>
        <row r="2172">
          <cell r="B2172" t="str">
            <v>Вода</v>
          </cell>
        </row>
        <row r="2173">
          <cell r="B2173" t="str">
            <v>Ванилин</v>
          </cell>
        </row>
        <row r="2174">
          <cell r="B2174" t="str">
            <v>Масса полуфабриката:</v>
          </cell>
        </row>
        <row r="2175">
          <cell r="B2175" t="str">
            <v>Мука пшеничная</v>
          </cell>
        </row>
        <row r="2176">
          <cell r="B2176" t="str">
            <v>Яйцо куриное диетическое</v>
          </cell>
        </row>
        <row r="2177">
          <cell r="B2177" t="str">
            <v>Масло растительное</v>
          </cell>
        </row>
        <row r="2178">
          <cell r="B2178" t="str">
            <v>Выход:</v>
          </cell>
        </row>
        <row r="2179">
          <cell r="A2179">
            <v>190108</v>
          </cell>
          <cell r="B2179" t="str">
            <v>Булочка "Любимая" из п/ф промышленного производства</v>
          </cell>
        </row>
        <row r="2180">
          <cell r="B2180" t="str">
            <v>Булочка "Любимая" заморож.</v>
          </cell>
        </row>
        <row r="2181">
          <cell r="B2181" t="str">
            <v>Яйцо куриное диетическое</v>
          </cell>
        </row>
        <row r="2182">
          <cell r="B2182" t="str">
            <v>Масса полуфабриката:</v>
          </cell>
        </row>
        <row r="2183">
          <cell r="B2183" t="str">
            <v>Масло растительное</v>
          </cell>
        </row>
        <row r="2184">
          <cell r="B2184" t="str">
            <v>Выход:</v>
          </cell>
        </row>
        <row r="2185">
          <cell r="A2185">
            <v>190109</v>
          </cell>
          <cell r="B2185" t="str">
            <v>Булочка с шоколадом</v>
          </cell>
          <cell r="C2185" t="str">
            <v>Для обуч образовательных организаций Кучма, 2016</v>
          </cell>
          <cell r="D2185">
            <v>555</v>
          </cell>
        </row>
        <row r="2186">
          <cell r="B2186" t="str">
            <v>Булочка с шоколадом охлажденная упакованная</v>
          </cell>
        </row>
        <row r="2187">
          <cell r="B2187" t="str">
            <v>Выход:</v>
          </cell>
        </row>
        <row r="2188">
          <cell r="A2188">
            <v>190111</v>
          </cell>
          <cell r="B2188" t="str">
            <v xml:space="preserve">Булочка "Творожная" </v>
          </cell>
        </row>
        <row r="2189">
          <cell r="B2189" t="str">
            <v>Мука пшеничная</v>
          </cell>
        </row>
        <row r="2190">
          <cell r="B2190" t="str">
            <v>Мука пшеничная</v>
          </cell>
        </row>
        <row r="2191">
          <cell r="B2191" t="str">
            <v>Сахар-песок</v>
          </cell>
        </row>
        <row r="2192">
          <cell r="B2192" t="str">
            <v>Масло сливочное</v>
          </cell>
        </row>
        <row r="2193">
          <cell r="B2193" t="str">
            <v>Молоко</v>
          </cell>
        </row>
        <row r="2194">
          <cell r="B2194" t="str">
            <v>Яйцо куриное диетическое</v>
          </cell>
        </row>
        <row r="2195">
          <cell r="B2195" t="str">
            <v>Ванилин</v>
          </cell>
        </row>
        <row r="2196">
          <cell r="B2196" t="str">
            <v>Дрожжи сушеные</v>
          </cell>
        </row>
        <row r="2197">
          <cell r="B2197" t="str">
            <v>Соль</v>
          </cell>
        </row>
        <row r="2198">
          <cell r="B2198" t="str">
            <v>Творог 9 % жирн.</v>
          </cell>
        </row>
        <row r="2199">
          <cell r="B2199" t="str">
            <v>Масло растительное</v>
          </cell>
        </row>
        <row r="2200">
          <cell r="B2200" t="str">
            <v>Масса полуфабриката:</v>
          </cell>
        </row>
        <row r="2201">
          <cell r="B2201" t="str">
            <v>Масло растительное</v>
          </cell>
        </row>
        <row r="2202">
          <cell r="A2202">
            <v>190110</v>
          </cell>
          <cell r="B2202" t="str">
            <v>Булочка с кунжутом</v>
          </cell>
        </row>
        <row r="2203">
          <cell r="B2203" t="str">
            <v>Мука пшеничная</v>
          </cell>
        </row>
        <row r="2204">
          <cell r="B2204" t="str">
            <v>Мука пшеничная</v>
          </cell>
        </row>
        <row r="2205">
          <cell r="B2205" t="str">
            <v>Молоко</v>
          </cell>
        </row>
        <row r="2206">
          <cell r="B2206" t="str">
            <v>Яйцо куриное диетическое</v>
          </cell>
        </row>
        <row r="2207">
          <cell r="B2207" t="str">
            <v>Кунжут</v>
          </cell>
        </row>
        <row r="2208">
          <cell r="B2208" t="str">
            <v>Дрожжи сушеные</v>
          </cell>
        </row>
        <row r="2209">
          <cell r="B2209" t="str">
            <v>Соль</v>
          </cell>
        </row>
        <row r="2210">
          <cell r="B2210" t="str">
            <v>Масло сливочное</v>
          </cell>
        </row>
        <row r="2211">
          <cell r="B2211" t="str">
            <v>Масло растительное</v>
          </cell>
        </row>
        <row r="2212">
          <cell r="B2212" t="str">
            <v>Масса полуфабриката:</v>
          </cell>
        </row>
        <row r="2213">
          <cell r="B2213" t="str">
            <v>Масло растительное</v>
          </cell>
        </row>
        <row r="2214">
          <cell r="A2214">
            <v>190112</v>
          </cell>
          <cell r="B2214" t="str">
            <v xml:space="preserve">Лепешка с сыром </v>
          </cell>
        </row>
        <row r="2215">
          <cell r="B2215" t="str">
            <v>Мука пшеничная</v>
          </cell>
        </row>
        <row r="2216">
          <cell r="B2216" t="str">
            <v>Молоко</v>
          </cell>
        </row>
        <row r="2217">
          <cell r="B2217" t="str">
            <v>Яйцо куриное диетическое</v>
          </cell>
        </row>
        <row r="2218">
          <cell r="B2218" t="str">
            <v>Дрожжи сушеные</v>
          </cell>
        </row>
        <row r="2219">
          <cell r="B2219" t="str">
            <v>Масло сливочное</v>
          </cell>
        </row>
        <row r="2220">
          <cell r="B2220" t="str">
            <v>Сахар-песок</v>
          </cell>
        </row>
        <row r="2221">
          <cell r="B2221" t="str">
            <v>Соль</v>
          </cell>
        </row>
        <row r="2222">
          <cell r="B2222" t="str">
            <v>Сыр полутвердый с м.д.ж. 45%</v>
          </cell>
        </row>
        <row r="2223">
          <cell r="B2223" t="str">
            <v>Яйцо куриное диетическое</v>
          </cell>
        </row>
        <row r="2224">
          <cell r="B2224" t="str">
            <v>Масло растительное</v>
          </cell>
        </row>
        <row r="2225">
          <cell r="B2225" t="str">
            <v>Выход:</v>
          </cell>
        </row>
        <row r="2226">
          <cell r="A2226">
            <v>190201</v>
          </cell>
          <cell r="B2226" t="str">
            <v>Пирожок с фруктовым (клубничным) джемом</v>
          </cell>
          <cell r="C2226" t="str">
            <v>Для обуч образовательных организаций Кучма, 2016</v>
          </cell>
          <cell r="D2226">
            <v>582</v>
          </cell>
        </row>
        <row r="2227">
          <cell r="B2227" t="str">
            <v>Мука пшеничная</v>
          </cell>
        </row>
        <row r="2228">
          <cell r="B2228" t="str">
            <v>Вода</v>
          </cell>
        </row>
        <row r="2229">
          <cell r="B2229" t="str">
            <v>Сахар-песок</v>
          </cell>
        </row>
        <row r="2230">
          <cell r="B2230" t="str">
            <v>Соль</v>
          </cell>
        </row>
        <row r="2231">
          <cell r="B2231" t="str">
            <v>Масло сливочное</v>
          </cell>
        </row>
        <row r="2232">
          <cell r="B2232" t="str">
            <v>Дрожжи сушеные</v>
          </cell>
        </row>
        <row r="2233">
          <cell r="B2233" t="str">
            <v>Мука пшеничная</v>
          </cell>
        </row>
        <row r="2234">
          <cell r="B2234" t="str">
            <v>Масса теста:</v>
          </cell>
        </row>
        <row r="2235">
          <cell r="B2235" t="str">
            <v>Повидло клубника</v>
          </cell>
        </row>
        <row r="2237">
          <cell r="B2237" t="str">
            <v>Вода</v>
          </cell>
        </row>
        <row r="2238">
          <cell r="B2238" t="str">
            <v>Масса полуфабриката:</v>
          </cell>
        </row>
        <row r="2240">
          <cell r="B2240" t="str">
            <v>Мука пшеничная</v>
          </cell>
        </row>
        <row r="2241">
          <cell r="B2241" t="str">
            <v>Яйцо куриное диетическое</v>
          </cell>
        </row>
        <row r="2242">
          <cell r="B2242" t="str">
            <v>Масло растительное</v>
          </cell>
        </row>
        <row r="2244">
          <cell r="A2244">
            <v>190202</v>
          </cell>
          <cell r="B2244" t="str">
            <v>Пирожок с клубникой промышленного производства</v>
          </cell>
        </row>
        <row r="2245">
          <cell r="B2245" t="str">
            <v>Пирожки с клубникой п/ф ДП</v>
          </cell>
        </row>
        <row r="2246">
          <cell r="B2246" t="str">
            <v>Яйцо куриное диетическое</v>
          </cell>
        </row>
        <row r="2247">
          <cell r="B2247" t="str">
            <v>Масло растительное</v>
          </cell>
        </row>
        <row r="2248">
          <cell r="B2248" t="str">
            <v>Выход:</v>
          </cell>
        </row>
        <row r="2249">
          <cell r="A2249">
            <v>190203</v>
          </cell>
          <cell r="B2249" t="str">
            <v>Пирожок с фруктовым (клубничным) джемом</v>
          </cell>
          <cell r="C2249" t="str">
            <v>Для обуч образовательных организаций Кучма, 2016</v>
          </cell>
          <cell r="D2249">
            <v>582</v>
          </cell>
        </row>
        <row r="2250">
          <cell r="B2250" t="str">
            <v>Пирожок с клубничным джемом охлажденный упакованный</v>
          </cell>
        </row>
        <row r="2251">
          <cell r="B2251" t="str">
            <v>Выход:</v>
          </cell>
        </row>
        <row r="2252">
          <cell r="A2252">
            <v>190204</v>
          </cell>
          <cell r="B2252" t="str">
            <v>Пирожок с яблочным джемом</v>
          </cell>
          <cell r="C2252" t="str">
            <v>Для обуч образовательных организаций Кучма, 2016</v>
          </cell>
          <cell r="D2252">
            <v>584</v>
          </cell>
        </row>
        <row r="2253">
          <cell r="B2253" t="str">
            <v>Мука пшеничная</v>
          </cell>
        </row>
        <row r="2254">
          <cell r="B2254" t="str">
            <v>Вода</v>
          </cell>
        </row>
        <row r="2255">
          <cell r="B2255" t="str">
            <v>Сахар-песок</v>
          </cell>
        </row>
        <row r="2256">
          <cell r="B2256" t="str">
            <v>Соль</v>
          </cell>
        </row>
        <row r="2257">
          <cell r="B2257" t="str">
            <v>Масло сливочное</v>
          </cell>
        </row>
        <row r="2258">
          <cell r="B2258" t="str">
            <v>Дрожжи сушеные</v>
          </cell>
        </row>
        <row r="2259">
          <cell r="B2259" t="str">
            <v>Масса теста:</v>
          </cell>
        </row>
        <row r="2260">
          <cell r="B2260" t="str">
            <v>Повидло яблоко</v>
          </cell>
        </row>
        <row r="2261">
          <cell r="B2261" t="str">
            <v>вода</v>
          </cell>
        </row>
        <row r="2262">
          <cell r="B2262" t="str">
            <v>Масса полуфабриката:</v>
          </cell>
        </row>
        <row r="2264">
          <cell r="B2264" t="str">
            <v>Мука пшеничная</v>
          </cell>
        </row>
        <row r="2265">
          <cell r="B2265" t="str">
            <v>Яйцо куриное диетическое</v>
          </cell>
        </row>
        <row r="2267">
          <cell r="B2267" t="str">
            <v>Масло растительное</v>
          </cell>
        </row>
        <row r="2268">
          <cell r="B2268" t="str">
            <v>Выход:</v>
          </cell>
        </row>
        <row r="2269">
          <cell r="A2269">
            <v>190205</v>
          </cell>
          <cell r="B2269" t="str">
            <v>Пирожки с яблоком из п/ф промышленного производства</v>
          </cell>
        </row>
        <row r="2270">
          <cell r="B2270" t="str">
            <v>Пирожки с яблоком п/ф ДП</v>
          </cell>
        </row>
        <row r="2271">
          <cell r="B2271" t="str">
            <v>Яйцо куриное диетическое</v>
          </cell>
        </row>
        <row r="2272">
          <cell r="B2272" t="str">
            <v>Масло растительное</v>
          </cell>
        </row>
        <row r="2273">
          <cell r="B2273" t="str">
            <v>Выход:</v>
          </cell>
        </row>
        <row r="2274">
          <cell r="A2274">
            <v>190206</v>
          </cell>
          <cell r="B2274" t="str">
            <v>Пирожок с яблочным джемом</v>
          </cell>
          <cell r="C2274" t="str">
            <v>Для обуч образовательных организаций Кучма, 2016</v>
          </cell>
          <cell r="D2274">
            <v>584</v>
          </cell>
        </row>
        <row r="2275">
          <cell r="B2275" t="str">
            <v>Пирожок с яблочным джемом охлажденный упакованный</v>
          </cell>
        </row>
        <row r="2276">
          <cell r="B2276" t="str">
            <v>Выход:</v>
          </cell>
        </row>
        <row r="2277">
          <cell r="A2277">
            <v>190207</v>
          </cell>
          <cell r="B2277" t="str">
            <v>Пирожок с рисом и яйцом</v>
          </cell>
          <cell r="C2277" t="str">
            <v>Для обуч образовательных организаций Кучма, 2016</v>
          </cell>
          <cell r="D2277">
            <v>576</v>
          </cell>
        </row>
        <row r="2278">
          <cell r="B2278" t="str">
            <v>Мука пшеничная</v>
          </cell>
        </row>
        <row r="2279">
          <cell r="B2279" t="str">
            <v>Вода</v>
          </cell>
        </row>
        <row r="2280">
          <cell r="B2280" t="str">
            <v>Вода</v>
          </cell>
        </row>
        <row r="2281">
          <cell r="B2281" t="str">
            <v>Сахар-песок</v>
          </cell>
        </row>
        <row r="2282">
          <cell r="B2282" t="str">
            <v>Соль</v>
          </cell>
        </row>
        <row r="2283">
          <cell r="B2283" t="str">
            <v>Дрожжи сушеные</v>
          </cell>
        </row>
        <row r="2284">
          <cell r="B2284" t="str">
            <v>Масло сливочное</v>
          </cell>
        </row>
        <row r="2285">
          <cell r="B2285" t="str">
            <v>Масса теста:</v>
          </cell>
        </row>
        <row r="2286">
          <cell r="B2286" t="str">
            <v>Крупа Рисовая</v>
          </cell>
        </row>
        <row r="2287">
          <cell r="B2287" t="str">
            <v>Яйцо куриное диетическое</v>
          </cell>
        </row>
        <row r="2288">
          <cell r="B2288" t="str">
            <v>Масло сливочное</v>
          </cell>
        </row>
        <row r="2289">
          <cell r="B2289" t="str">
            <v>Соль</v>
          </cell>
        </row>
        <row r="2290">
          <cell r="B2290" t="str">
            <v>Масса фарша:</v>
          </cell>
        </row>
        <row r="2291">
          <cell r="B2291" t="str">
            <v>Яйцо куриное диетическое</v>
          </cell>
        </row>
        <row r="2292">
          <cell r="B2292" t="str">
            <v>Масса полуфабриката:</v>
          </cell>
        </row>
        <row r="2293">
          <cell r="B2293" t="str">
            <v>Масло растительное</v>
          </cell>
        </row>
        <row r="2294">
          <cell r="B2294" t="str">
            <v>Выход:</v>
          </cell>
        </row>
        <row r="2295">
          <cell r="A2295">
            <v>190208</v>
          </cell>
          <cell r="B2295" t="str">
            <v>Пирожки с рисом и яйцом  из п/ф промышленного производства</v>
          </cell>
        </row>
        <row r="2296">
          <cell r="B2296" t="str">
            <v xml:space="preserve">Пирожки с рисом и яйцом п/ф ДП </v>
          </cell>
        </row>
        <row r="2297">
          <cell r="B2297" t="str">
            <v>Яйцо куриное диетическое</v>
          </cell>
        </row>
        <row r="2298">
          <cell r="B2298" t="str">
            <v>Масло растительное</v>
          </cell>
        </row>
        <row r="2299">
          <cell r="B2299" t="str">
            <v>Выход:</v>
          </cell>
        </row>
        <row r="2300">
          <cell r="A2300">
            <v>190209</v>
          </cell>
          <cell r="B2300" t="str">
            <v>Пирожок с рисом и яйцом</v>
          </cell>
          <cell r="C2300" t="str">
            <v>Для обуч образовательных организаций Кучма, 2016</v>
          </cell>
          <cell r="D2300">
            <v>576</v>
          </cell>
        </row>
        <row r="2301">
          <cell r="B2301" t="str">
            <v>Пирожок с рисом и яйцом охлажденный упакованный</v>
          </cell>
        </row>
        <row r="2302">
          <cell r="B2302" t="str">
            <v>Выход:</v>
          </cell>
        </row>
        <row r="2303">
          <cell r="A2303">
            <v>190210</v>
          </cell>
          <cell r="B2303" t="str">
            <v>Пирожок с капустой и яйцом</v>
          </cell>
          <cell r="C2303" t="str">
            <v>Для обуч образовательных организаций Кучма, 2016</v>
          </cell>
          <cell r="D2303">
            <v>566</v>
          </cell>
        </row>
        <row r="2304">
          <cell r="B2304" t="str">
            <v>Мука пшеничная</v>
          </cell>
        </row>
        <row r="2305">
          <cell r="B2305" t="str">
            <v>Сахар-песок</v>
          </cell>
        </row>
        <row r="2306">
          <cell r="B2306" t="str">
            <v>Масло сливочное</v>
          </cell>
        </row>
        <row r="2307">
          <cell r="B2307" t="str">
            <v>Соль</v>
          </cell>
        </row>
        <row r="2308">
          <cell r="B2308" t="str">
            <v>вода</v>
          </cell>
        </row>
        <row r="2309">
          <cell r="B2309" t="str">
            <v>Дрожжи сушеные</v>
          </cell>
        </row>
        <row r="2310">
          <cell r="B2310" t="str">
            <v>вода</v>
          </cell>
        </row>
        <row r="2311">
          <cell r="B2311" t="str">
            <v>Масса теста:</v>
          </cell>
        </row>
        <row r="2312">
          <cell r="B2312" t="str">
            <v>Капуста белокочанная свежая</v>
          </cell>
        </row>
        <row r="2313">
          <cell r="B2313" t="str">
            <v>Капуста белокочанная очищенная полуфабрикат</v>
          </cell>
        </row>
        <row r="2314">
          <cell r="B2314" t="str">
            <v>Масло растительное</v>
          </cell>
        </row>
        <row r="2315">
          <cell r="B2315" t="str">
            <v>Яйцо куриное диетическое</v>
          </cell>
        </row>
        <row r="2316">
          <cell r="B2316" t="str">
            <v>Соль</v>
          </cell>
        </row>
        <row r="2317">
          <cell r="B2317" t="str">
            <v>Масса фарша:</v>
          </cell>
        </row>
        <row r="2318">
          <cell r="B2318" t="str">
            <v>Яйцо куриное диетическое</v>
          </cell>
        </row>
        <row r="2319">
          <cell r="B2319" t="str">
            <v>Масса полуфабриката:</v>
          </cell>
        </row>
        <row r="2320">
          <cell r="B2320" t="str">
            <v>Масло растительное</v>
          </cell>
        </row>
        <row r="2321">
          <cell r="B2321" t="str">
            <v>Выход:</v>
          </cell>
        </row>
        <row r="2322">
          <cell r="A2322">
            <v>190211</v>
          </cell>
          <cell r="B2322" t="str">
            <v>Пирожки с капустой и яйцом из п/ф промышленного производства</v>
          </cell>
        </row>
        <row r="2323">
          <cell r="B2323" t="str">
            <v>Пирожки с капустой п/ф ДП</v>
          </cell>
        </row>
        <row r="2324">
          <cell r="B2324" t="str">
            <v>Яйцо куриное диетическое</v>
          </cell>
        </row>
        <row r="2325">
          <cell r="B2325" t="str">
            <v>Масло растительное</v>
          </cell>
        </row>
        <row r="2326">
          <cell r="B2326" t="str">
            <v>Выход:</v>
          </cell>
        </row>
        <row r="2327">
          <cell r="A2327">
            <v>190212</v>
          </cell>
          <cell r="B2327" t="str">
            <v>Пирожок с капустой и яйцом</v>
          </cell>
          <cell r="C2327" t="str">
            <v>Для обуч образовательных организаций Кучма, 2016</v>
          </cell>
          <cell r="D2327">
            <v>566</v>
          </cell>
        </row>
        <row r="2328">
          <cell r="B2328" t="str">
            <v>Пирожок с капустой и яйцом охлажденный упакованный</v>
          </cell>
        </row>
        <row r="2329">
          <cell r="B2329" t="str">
            <v>Выход:</v>
          </cell>
        </row>
        <row r="2330">
          <cell r="A2330">
            <v>190213</v>
          </cell>
          <cell r="B2330" t="str">
            <v>Пирожок с вишневым джемом</v>
          </cell>
          <cell r="C2330" t="str">
            <v>Для обуч образовательных организаций Кучма, 2016</v>
          </cell>
          <cell r="D2330">
            <v>581</v>
          </cell>
        </row>
        <row r="2331">
          <cell r="B2331" t="str">
            <v>Мука пшеничная</v>
          </cell>
        </row>
        <row r="2332">
          <cell r="B2332" t="str">
            <v>Вода</v>
          </cell>
        </row>
        <row r="2333">
          <cell r="B2333" t="str">
            <v>Сахар-песок</v>
          </cell>
        </row>
        <row r="2334">
          <cell r="B2334" t="str">
            <v>Соль</v>
          </cell>
        </row>
        <row r="2335">
          <cell r="B2335" t="str">
            <v>Масло сливочное</v>
          </cell>
        </row>
        <row r="2336">
          <cell r="B2336" t="str">
            <v>Дрожжи сушеные</v>
          </cell>
        </row>
        <row r="2337">
          <cell r="B2337" t="str">
            <v>Яйцо куриное диетическое</v>
          </cell>
        </row>
        <row r="2338">
          <cell r="B2338" t="str">
            <v>Масса теста:</v>
          </cell>
        </row>
        <row r="2339">
          <cell r="B2339" t="str">
            <v>Повидло вишня</v>
          </cell>
        </row>
        <row r="2341">
          <cell r="B2341" t="str">
            <v>Вода</v>
          </cell>
        </row>
        <row r="2343">
          <cell r="B2343" t="str">
            <v>Масса полуфабриката:</v>
          </cell>
        </row>
        <row r="2344">
          <cell r="B2344" t="str">
            <v>Мука пшеничная</v>
          </cell>
        </row>
        <row r="2345">
          <cell r="B2345" t="str">
            <v>Яйцо куриное диетическое</v>
          </cell>
        </row>
        <row r="2346">
          <cell r="B2346" t="str">
            <v>Масло растительное</v>
          </cell>
        </row>
        <row r="2347">
          <cell r="B2347" t="str">
            <v>Выход:</v>
          </cell>
        </row>
        <row r="2348">
          <cell r="A2348">
            <v>190214</v>
          </cell>
          <cell r="B2348" t="str">
            <v>Пирожок с вишней промышленного производства</v>
          </cell>
        </row>
        <row r="2349">
          <cell r="B2349" t="str">
            <v>Пирожки с вишней п/ф ДП</v>
          </cell>
        </row>
        <row r="2350">
          <cell r="B2350" t="str">
            <v>Яйцо куриное диетическое</v>
          </cell>
        </row>
        <row r="2351">
          <cell r="B2351" t="str">
            <v>Масло растительное</v>
          </cell>
        </row>
        <row r="2352">
          <cell r="B2352" t="str">
            <v>Выход:</v>
          </cell>
        </row>
        <row r="2353">
          <cell r="A2353">
            <v>190215</v>
          </cell>
          <cell r="B2353" t="str">
            <v>Пирожок с вишневым джемом</v>
          </cell>
          <cell r="C2353" t="str">
            <v>Для обуч образовательных организаций Кучма, 2016</v>
          </cell>
          <cell r="D2353">
            <v>581</v>
          </cell>
        </row>
        <row r="2354">
          <cell r="B2354" t="str">
            <v>Пирожок с вишневым джемом охлажденный упакованный</v>
          </cell>
        </row>
        <row r="2355">
          <cell r="B2355" t="str">
            <v>Выход:</v>
          </cell>
        </row>
        <row r="2356">
          <cell r="A2356">
            <v>190216</v>
          </cell>
          <cell r="B2356" t="str">
            <v>Брушетта</v>
          </cell>
          <cell r="C2356" t="str">
            <v>Для обуч образовательных организаций Кучма, 2016</v>
          </cell>
          <cell r="D2356">
            <v>602</v>
          </cell>
        </row>
        <row r="2357">
          <cell r="B2357" t="str">
            <v>Брушетта охлажденная упакованная</v>
          </cell>
        </row>
        <row r="2358">
          <cell r="B2358" t="str">
            <v>Выход:</v>
          </cell>
        </row>
        <row r="2359">
          <cell r="A2359">
            <v>190217</v>
          </cell>
          <cell r="B2359" t="str">
            <v xml:space="preserve">Пицца из п/ф промышленного производства </v>
          </cell>
        </row>
        <row r="2360">
          <cell r="B2360" t="str">
            <v>Пицца из п/ф промышленного производства</v>
          </cell>
        </row>
        <row r="2361">
          <cell r="B2361" t="str">
            <v>Масло растительное</v>
          </cell>
        </row>
        <row r="2362">
          <cell r="B2362" t="str">
            <v>Выход:</v>
          </cell>
        </row>
        <row r="2363">
          <cell r="A2363">
            <v>190218</v>
          </cell>
          <cell r="B2363" t="str">
            <v>Пицца Школьная</v>
          </cell>
        </row>
        <row r="2364">
          <cell r="A2364" t="str">
            <v>Не используется(заменили на более дешевую № 230464</v>
          </cell>
          <cell r="B2364" t="str">
            <v>Мука пшеничная</v>
          </cell>
        </row>
        <row r="2365">
          <cell r="B2365" t="str">
            <v>Молоко</v>
          </cell>
        </row>
        <row r="2366">
          <cell r="B2366" t="str">
            <v>Сахар-песок</v>
          </cell>
        </row>
        <row r="2367">
          <cell r="B2367" t="str">
            <v>Соль</v>
          </cell>
        </row>
        <row r="2368">
          <cell r="B2368" t="str">
            <v>Яйцо куриное диетическое</v>
          </cell>
        </row>
        <row r="2369">
          <cell r="B2369" t="str">
            <v>Дрожжи сушеные</v>
          </cell>
        </row>
        <row r="2370">
          <cell r="B2370" t="str">
            <v>Масло сливочное</v>
          </cell>
        </row>
        <row r="2371">
          <cell r="B2371" t="str">
            <v>Масло растительное</v>
          </cell>
        </row>
        <row r="2372">
          <cell r="B2372" t="str">
            <v>Колбаса п/к школьная</v>
          </cell>
        </row>
        <row r="2373">
          <cell r="B2373" t="str">
            <v>Сыр полутвердый с м.д.ж. 45%</v>
          </cell>
        </row>
        <row r="2374">
          <cell r="B2374" t="str">
            <v>Томат-паста</v>
          </cell>
        </row>
        <row r="2375">
          <cell r="B2375" t="str">
            <v>Помидоры свежие</v>
          </cell>
        </row>
        <row r="2376">
          <cell r="B2376" t="str">
            <v>Выход:</v>
          </cell>
        </row>
        <row r="2377">
          <cell r="A2377">
            <v>230464</v>
          </cell>
          <cell r="B2377" t="str">
            <v>Пицца Школьная</v>
          </cell>
          <cell r="C2377" t="str">
            <v>Для обуч образовательных организаций Кучма, 2016</v>
          </cell>
          <cell r="D2377">
            <v>610</v>
          </cell>
        </row>
        <row r="2378">
          <cell r="A2378" t="str">
            <v>ТК для меню и буфета</v>
          </cell>
          <cell r="B2378" t="str">
            <v>Мука пшеничная</v>
          </cell>
        </row>
        <row r="2379">
          <cell r="B2379" t="str">
            <v>Молоко</v>
          </cell>
        </row>
        <row r="2380">
          <cell r="B2380" t="str">
            <v>Сахар-песок</v>
          </cell>
        </row>
        <row r="2381">
          <cell r="B2381" t="str">
            <v>Соль</v>
          </cell>
        </row>
        <row r="2382">
          <cell r="B2382" t="str">
            <v>Яйцо куриное диетическое</v>
          </cell>
        </row>
        <row r="2383">
          <cell r="B2383" t="str">
            <v>Дрожжи сушеные</v>
          </cell>
        </row>
        <row r="2384">
          <cell r="B2384" t="str">
            <v>Вода</v>
          </cell>
        </row>
        <row r="2385">
          <cell r="B2385" t="str">
            <v>Масло растительное</v>
          </cell>
        </row>
        <row r="2386">
          <cell r="B2386" t="str">
            <v>Колбаса п/к школьная</v>
          </cell>
        </row>
        <row r="2387">
          <cell r="B2387" t="str">
            <v>Сыр полутвердый с м.д.ж. 45%</v>
          </cell>
        </row>
        <row r="2388">
          <cell r="B2388" t="str">
            <v>Томат-паста</v>
          </cell>
        </row>
        <row r="2389">
          <cell r="B2389" t="str">
            <v>Огурцы консервированные (без уксуса) ( без учета заливки)</v>
          </cell>
        </row>
        <row r="2390">
          <cell r="B2390" t="str">
            <v>Масло растительное</v>
          </cell>
        </row>
        <row r="2391">
          <cell r="B2391" t="str">
            <v>Мука пшеничная</v>
          </cell>
        </row>
        <row r="2392">
          <cell r="B2392" t="str">
            <v>Яйцо куриное диетическое</v>
          </cell>
        </row>
        <row r="2393">
          <cell r="B2393" t="str">
            <v>Выход:</v>
          </cell>
        </row>
        <row r="2394">
          <cell r="A2394" t="str">
            <v>230464-Червяк</v>
          </cell>
          <cell r="B2394" t="str">
            <v>Пицца Школьная</v>
          </cell>
        </row>
        <row r="2395">
          <cell r="A2395" t="str">
            <v>ТК для меню и буфета</v>
          </cell>
          <cell r="B2395" t="str">
            <v>Мука пшеничная</v>
          </cell>
        </row>
        <row r="2396">
          <cell r="B2396" t="str">
            <v>Молоко</v>
          </cell>
        </row>
        <row r="2397">
          <cell r="B2397" t="str">
            <v>Сахар-песок</v>
          </cell>
        </row>
        <row r="2398">
          <cell r="B2398" t="str">
            <v>Соль</v>
          </cell>
        </row>
        <row r="2399">
          <cell r="B2399" t="str">
            <v>Яйцо куриное диетическое</v>
          </cell>
        </row>
        <row r="2400">
          <cell r="B2400" t="str">
            <v>Дрожжи сушеные</v>
          </cell>
        </row>
        <row r="2401">
          <cell r="B2401" t="str">
            <v>Масло сливочное</v>
          </cell>
        </row>
        <row r="2402">
          <cell r="B2402" t="str">
            <v>Масло растительное</v>
          </cell>
        </row>
        <row r="2403">
          <cell r="B2403" t="str">
            <v>Колбаса п/к школьная</v>
          </cell>
        </row>
        <row r="2404">
          <cell r="B2404" t="str">
            <v>Сыр полутвердый с м.д.ж. 45%</v>
          </cell>
        </row>
        <row r="2405">
          <cell r="B2405" t="str">
            <v>Томат-паста</v>
          </cell>
        </row>
        <row r="2406">
          <cell r="B2406" t="str">
            <v>Сметана 15%</v>
          </cell>
        </row>
        <row r="2407">
          <cell r="B2407" t="str">
            <v>Выход:</v>
          </cell>
        </row>
        <row r="2408">
          <cell r="A2408">
            <v>190301</v>
          </cell>
          <cell r="B2408" t="str">
            <v>Ватрушка с абрикосовым джемом</v>
          </cell>
          <cell r="C2408" t="str">
            <v>Для обуч образовательных организаций Кучма, 2016</v>
          </cell>
          <cell r="D2408">
            <v>557</v>
          </cell>
        </row>
        <row r="2409">
          <cell r="B2409" t="str">
            <v>Мука пшеничная</v>
          </cell>
        </row>
        <row r="2410">
          <cell r="B2410" t="str">
            <v>Молоко</v>
          </cell>
        </row>
        <row r="2411">
          <cell r="B2411" t="str">
            <v>Сахар-песок</v>
          </cell>
        </row>
        <row r="2412">
          <cell r="B2412" t="str">
            <v>Соль</v>
          </cell>
        </row>
        <row r="2413">
          <cell r="B2413" t="str">
            <v>Яйцо куриное диетическое</v>
          </cell>
        </row>
        <row r="2414">
          <cell r="B2414" t="str">
            <v>Дрожжи сушеные</v>
          </cell>
        </row>
        <row r="2415">
          <cell r="B2415" t="str">
            <v>Вода</v>
          </cell>
        </row>
        <row r="2416">
          <cell r="B2416" t="str">
            <v>Масло растительное</v>
          </cell>
        </row>
        <row r="2417">
          <cell r="B2417" t="str">
            <v>Масса теста:</v>
          </cell>
        </row>
        <row r="2418">
          <cell r="B2418" t="str">
            <v>Начинка фруктовая термостабильная</v>
          </cell>
        </row>
        <row r="2419">
          <cell r="B2419" t="str">
            <v>Масса полуфабриката:</v>
          </cell>
        </row>
        <row r="2420">
          <cell r="B2420" t="str">
            <v>Мука пшеничная</v>
          </cell>
        </row>
        <row r="2421">
          <cell r="B2421" t="str">
            <v>Яйцо куриное диетическое</v>
          </cell>
        </row>
        <row r="2422">
          <cell r="B2422" t="str">
            <v>Масло растительное</v>
          </cell>
        </row>
        <row r="2423">
          <cell r="B2423" t="str">
            <v>Выход:</v>
          </cell>
        </row>
        <row r="2424">
          <cell r="A2424" t="str">
            <v>190301-1</v>
          </cell>
          <cell r="B2424" t="str">
            <v>Ватрушка с повидолом</v>
          </cell>
        </row>
        <row r="2425">
          <cell r="B2425" t="str">
            <v>Мука пшеничная</v>
          </cell>
        </row>
        <row r="2426">
          <cell r="B2426" t="str">
            <v>Молоко</v>
          </cell>
        </row>
        <row r="2427">
          <cell r="B2427" t="str">
            <v>Сахар-песок</v>
          </cell>
        </row>
        <row r="2428">
          <cell r="B2428" t="str">
            <v>Соль</v>
          </cell>
        </row>
        <row r="2429">
          <cell r="B2429" t="str">
            <v>Яйцо куриное диетическое</v>
          </cell>
        </row>
        <row r="2430">
          <cell r="B2430" t="str">
            <v>Дрожжи сушеные</v>
          </cell>
        </row>
        <row r="2431">
          <cell r="B2431" t="str">
            <v>Масло сливочное</v>
          </cell>
        </row>
        <row r="2432">
          <cell r="B2432" t="str">
            <v>Масло растительное</v>
          </cell>
        </row>
        <row r="2433">
          <cell r="B2433" t="str">
            <v>Масса теста:</v>
          </cell>
        </row>
        <row r="2434">
          <cell r="B2434" t="str">
            <v>Повидло</v>
          </cell>
        </row>
        <row r="2435">
          <cell r="B2435" t="str">
            <v>Яйцо куриное диетическое</v>
          </cell>
        </row>
        <row r="2436">
          <cell r="B2436" t="str">
            <v>Масса полуфабриката:</v>
          </cell>
        </row>
        <row r="2437">
          <cell r="B2437" t="str">
            <v>Масло растительное</v>
          </cell>
        </row>
        <row r="2438">
          <cell r="B2438" t="str">
            <v>Выход:</v>
          </cell>
        </row>
        <row r="2439">
          <cell r="A2439">
            <v>190302</v>
          </cell>
          <cell r="B2439" t="str">
            <v>Ватрушка с джемом из п/ф промышленного производства</v>
          </cell>
        </row>
        <row r="2440">
          <cell r="B2440" t="str">
            <v>Ватрушка с джемом п/ф заморож.</v>
          </cell>
        </row>
        <row r="2441">
          <cell r="B2441" t="str">
            <v>Яйцо куриное диетическое</v>
          </cell>
        </row>
        <row r="2442">
          <cell r="B2442" t="str">
            <v>Масса полуфабриката:</v>
          </cell>
        </row>
        <row r="2443">
          <cell r="B2443" t="str">
            <v>Масло растительное</v>
          </cell>
        </row>
        <row r="2444">
          <cell r="B2444" t="str">
            <v>Выход:</v>
          </cell>
        </row>
        <row r="2445">
          <cell r="A2445">
            <v>190303</v>
          </cell>
          <cell r="B2445" t="str">
            <v>Ватрушка с абрикосовым джемом</v>
          </cell>
          <cell r="C2445" t="str">
            <v>Для обуч образовательных организаций Кучма, 2016</v>
          </cell>
          <cell r="D2445">
            <v>557</v>
          </cell>
        </row>
        <row r="2446">
          <cell r="B2446" t="str">
            <v>Ватрушка с абрикосовым джемом охлажденная упакованная</v>
          </cell>
        </row>
        <row r="2447">
          <cell r="B2447" t="str">
            <v>Выход:</v>
          </cell>
        </row>
        <row r="2448">
          <cell r="A2448">
            <v>190307</v>
          </cell>
          <cell r="B2448" t="str">
            <v>Ватрушка с сыром</v>
          </cell>
        </row>
        <row r="2449">
          <cell r="B2449" t="str">
            <v>Мука пшеничная</v>
          </cell>
        </row>
        <row r="2450">
          <cell r="B2450" t="str">
            <v>Молоко</v>
          </cell>
        </row>
        <row r="2451">
          <cell r="B2451" t="str">
            <v>Сахар-песок</v>
          </cell>
        </row>
        <row r="2452">
          <cell r="B2452" t="str">
            <v>Соль</v>
          </cell>
        </row>
        <row r="2453">
          <cell r="B2453" t="str">
            <v>Яйцо куриное диетическое</v>
          </cell>
        </row>
        <row r="2454">
          <cell r="B2454" t="str">
            <v>Дрожжи сушеные</v>
          </cell>
        </row>
        <row r="2455">
          <cell r="B2455" t="str">
            <v>Масло сливочное</v>
          </cell>
        </row>
        <row r="2456">
          <cell r="B2456" t="str">
            <v>Сыр полутвердый с м.д.ж. 45%</v>
          </cell>
        </row>
        <row r="2457">
          <cell r="B2457" t="str">
            <v>Масло растительное</v>
          </cell>
        </row>
        <row r="2458">
          <cell r="B2458" t="str">
            <v>Выход:</v>
          </cell>
        </row>
        <row r="2459">
          <cell r="A2459">
            <v>190304</v>
          </cell>
          <cell r="B2459" t="str">
            <v>Ватрушка с творогом</v>
          </cell>
          <cell r="C2459" t="str">
            <v>Для обуч образовательных организаций Кучма, 2016</v>
          </cell>
          <cell r="D2459">
            <v>559</v>
          </cell>
        </row>
        <row r="2460">
          <cell r="B2460" t="str">
            <v>Мука пшеничная</v>
          </cell>
        </row>
        <row r="2461">
          <cell r="B2461" t="str">
            <v>Молоко</v>
          </cell>
        </row>
        <row r="2462">
          <cell r="B2462" t="str">
            <v>Сахар-песок</v>
          </cell>
        </row>
        <row r="2463">
          <cell r="B2463" t="str">
            <v>Соль</v>
          </cell>
        </row>
        <row r="2464">
          <cell r="B2464" t="str">
            <v>Яйцо куриное диетическое</v>
          </cell>
        </row>
        <row r="2465">
          <cell r="B2465" t="str">
            <v>Дрожжи сушеные</v>
          </cell>
        </row>
        <row r="2466">
          <cell r="B2466" t="str">
            <v>Масло сливочное</v>
          </cell>
        </row>
        <row r="2467">
          <cell r="B2467" t="str">
            <v>Масло растительное</v>
          </cell>
        </row>
        <row r="2468">
          <cell r="B2468" t="str">
            <v>Масса теста:</v>
          </cell>
        </row>
        <row r="2469">
          <cell r="B2469" t="str">
            <v>Мука пшеничная</v>
          </cell>
        </row>
        <row r="2470">
          <cell r="B2470" t="str">
            <v>Творог 9 % жирн.</v>
          </cell>
        </row>
        <row r="2471">
          <cell r="B2471" t="str">
            <v>Яйцо куриное диетическое</v>
          </cell>
        </row>
        <row r="2472">
          <cell r="B2472" t="str">
            <v>Сахар-песок</v>
          </cell>
        </row>
        <row r="2473">
          <cell r="B2473" t="str">
            <v>Мука пшеничная</v>
          </cell>
        </row>
        <row r="2474">
          <cell r="B2474" t="str">
            <v>Масло растительное</v>
          </cell>
        </row>
        <row r="2475">
          <cell r="B2475" t="str">
            <v>Яйцо куриное диетическое</v>
          </cell>
        </row>
        <row r="2476">
          <cell r="B2476" t="str">
            <v>Масса полуфабриката:</v>
          </cell>
        </row>
        <row r="2477">
          <cell r="B2477" t="str">
            <v>Масло растительное</v>
          </cell>
        </row>
        <row r="2478">
          <cell r="B2478" t="str">
            <v>Выход:</v>
          </cell>
        </row>
        <row r="2479">
          <cell r="A2479">
            <v>190305</v>
          </cell>
          <cell r="B2479" t="str">
            <v>Ватрушка с творогом из п/ф промышленного производства</v>
          </cell>
        </row>
        <row r="2480">
          <cell r="B2480" t="str">
            <v>Ватрушка с творогом п/ф заморож.</v>
          </cell>
        </row>
        <row r="2481">
          <cell r="B2481" t="str">
            <v>Яйцо куриное диетическое</v>
          </cell>
        </row>
        <row r="2482">
          <cell r="B2482" t="str">
            <v>Масса полуфабриката:</v>
          </cell>
        </row>
        <row r="2483">
          <cell r="B2483" t="str">
            <v>Масло растительное</v>
          </cell>
        </row>
        <row r="2484">
          <cell r="B2484" t="str">
            <v>Выход:</v>
          </cell>
        </row>
        <row r="2485">
          <cell r="A2485">
            <v>190306</v>
          </cell>
          <cell r="B2485" t="str">
            <v>Ватрушка с творогом</v>
          </cell>
          <cell r="C2485" t="str">
            <v>Для обуч образовательных организаций Кучма, 2016</v>
          </cell>
          <cell r="D2485">
            <v>559</v>
          </cell>
        </row>
        <row r="2486">
          <cell r="B2486" t="str">
            <v>Ватрушка с творогом охлажденная упакованная</v>
          </cell>
        </row>
        <row r="2487">
          <cell r="B2487" t="str">
            <v>Выход:</v>
          </cell>
        </row>
        <row r="2488">
          <cell r="A2488">
            <v>200101</v>
          </cell>
          <cell r="B2488" t="str">
            <v>Хлеб зерновой пшеничный</v>
          </cell>
          <cell r="D2488" t="str">
            <v>ХЛЕБ</v>
          </cell>
        </row>
        <row r="2489">
          <cell r="B2489" t="str">
            <v xml:space="preserve">Хлеб зерновой </v>
          </cell>
        </row>
        <row r="2490">
          <cell r="B2490" t="str">
            <v>Выход:</v>
          </cell>
        </row>
        <row r="2491">
          <cell r="A2491">
            <v>200102</v>
          </cell>
          <cell r="B2491" t="str">
            <v>Хлеб из муки пшеничной</v>
          </cell>
          <cell r="C2491" t="str">
            <v>Для обуч образовательных организаций Кучма, 2016</v>
          </cell>
          <cell r="D2491">
            <v>18</v>
          </cell>
        </row>
        <row r="2492">
          <cell r="B2492" t="str">
            <v>Хлеб из муки пшеничной первого сорта</v>
          </cell>
        </row>
        <row r="2493">
          <cell r="B2493" t="str">
            <v>Выход:</v>
          </cell>
        </row>
        <row r="2494">
          <cell r="A2494">
            <v>200103</v>
          </cell>
          <cell r="B2494" t="str">
            <v>Хлеб ржано-пшеничный</v>
          </cell>
          <cell r="C2494" t="str">
            <v>Для обуч образовательных организаций Кучма, 2016</v>
          </cell>
          <cell r="D2494">
            <v>19</v>
          </cell>
        </row>
        <row r="2495">
          <cell r="B2495" t="str">
            <v xml:space="preserve">Хлеб ржано-пшеничный  </v>
          </cell>
        </row>
        <row r="2496">
          <cell r="B2496" t="str">
            <v>Выход:</v>
          </cell>
        </row>
        <row r="2497">
          <cell r="A2497">
            <v>180601</v>
          </cell>
          <cell r="B2497" t="str">
            <v>Сухарики из хлеба пшеничного</v>
          </cell>
          <cell r="C2497" t="str">
            <v>Для обуч образовательных организаций Кучма, 2016</v>
          </cell>
          <cell r="D2497">
            <v>487</v>
          </cell>
        </row>
        <row r="2498">
          <cell r="B2498" t="str">
            <v>Хлеб из муки пшеничной первого сорта</v>
          </cell>
        </row>
        <row r="2499">
          <cell r="B2499" t="str">
            <v>Выход:</v>
          </cell>
        </row>
        <row r="2500">
          <cell r="A2500">
            <v>210102</v>
          </cell>
          <cell r="B2500" t="str">
            <v>Фруктры свежие по сезонности</v>
          </cell>
          <cell r="C2500" t="str">
            <v>Для обуч образовательных организаций Кучма, 2016</v>
          </cell>
          <cell r="D2500">
            <v>393</v>
          </cell>
        </row>
        <row r="2501">
          <cell r="B2501" t="str">
            <v>Апельсины свежие (плод)</v>
          </cell>
          <cell r="D2501" t="str">
            <v>ПЛОДЫ И ФРУКТЫ</v>
          </cell>
        </row>
        <row r="2502">
          <cell r="B2502" t="str">
            <v>Выход:</v>
          </cell>
        </row>
        <row r="2503">
          <cell r="A2503">
            <v>210103</v>
          </cell>
          <cell r="B2503" t="str">
            <v>Фруктры свежие по сезонности</v>
          </cell>
          <cell r="C2503" t="str">
            <v>Для обуч образовательных организаций Кучма, 2016</v>
          </cell>
          <cell r="D2503">
            <v>394</v>
          </cell>
        </row>
        <row r="2504">
          <cell r="B2504" t="str">
            <v>Бананы свежие (плод)</v>
          </cell>
        </row>
        <row r="2505">
          <cell r="B2505" t="str">
            <v>Выход:</v>
          </cell>
        </row>
        <row r="2506">
          <cell r="A2506">
            <v>210104</v>
          </cell>
          <cell r="B2506" t="str">
            <v>Фруктры свежие по сезонности</v>
          </cell>
          <cell r="C2506" t="str">
            <v>Для обуч образовательных организаций Кучма, 2016</v>
          </cell>
          <cell r="D2506">
            <v>396</v>
          </cell>
        </row>
        <row r="2507">
          <cell r="B2507" t="str">
            <v>Груши свежие (плод)</v>
          </cell>
        </row>
        <row r="2508">
          <cell r="B2508" t="str">
            <v>Выход:</v>
          </cell>
        </row>
        <row r="2509">
          <cell r="A2509">
            <v>210105</v>
          </cell>
          <cell r="B2509" t="str">
            <v>Фруктры свежие по сезонности</v>
          </cell>
          <cell r="C2509" t="str">
            <v>Для обуч образовательных организаций Кучма, 2016</v>
          </cell>
          <cell r="D2509">
            <v>397</v>
          </cell>
        </row>
        <row r="2510">
          <cell r="B2510" t="str">
            <v>Киви свежие (плод)</v>
          </cell>
        </row>
        <row r="2511">
          <cell r="B2511" t="str">
            <v>Выход:</v>
          </cell>
        </row>
        <row r="2512">
          <cell r="A2512">
            <v>210106</v>
          </cell>
          <cell r="B2512" t="str">
            <v>Фруктры свежие по сезонности</v>
          </cell>
          <cell r="C2512" t="str">
            <v>Для обуч образовательных организаций Кучма, 2016</v>
          </cell>
          <cell r="D2512">
            <v>399</v>
          </cell>
        </row>
        <row r="2513">
          <cell r="B2513" t="str">
            <v>Мандарины свежие (плод)</v>
          </cell>
        </row>
        <row r="2514">
          <cell r="B2514" t="str">
            <v>Выход:</v>
          </cell>
        </row>
        <row r="2515">
          <cell r="A2515">
            <v>210108</v>
          </cell>
          <cell r="B2515" t="str">
            <v>Персик</v>
          </cell>
        </row>
        <row r="2516">
          <cell r="B2516" t="str">
            <v>Персики свежие (плод)</v>
          </cell>
        </row>
        <row r="2517">
          <cell r="B2517" t="str">
            <v>Выход:</v>
          </cell>
        </row>
        <row r="2518">
          <cell r="A2518">
            <v>210109</v>
          </cell>
          <cell r="B2518" t="str">
            <v>Слива</v>
          </cell>
        </row>
        <row r="2519">
          <cell r="B2519" t="str">
            <v>Сливы свежие (плод)</v>
          </cell>
        </row>
        <row r="2520">
          <cell r="B2520" t="str">
            <v>Выход:</v>
          </cell>
        </row>
        <row r="2521">
          <cell r="A2521">
            <v>210110</v>
          </cell>
          <cell r="B2521" t="str">
            <v>Фруктры свежие по сезонности</v>
          </cell>
          <cell r="C2521" t="str">
            <v>Для обуч образовательных организаций Кучма, 2016</v>
          </cell>
          <cell r="D2521">
            <v>403</v>
          </cell>
        </row>
        <row r="2522">
          <cell r="B2522" t="str">
            <v>Яблоки свежие</v>
          </cell>
        </row>
        <row r="2523">
          <cell r="B2523" t="str">
            <v>Выход:</v>
          </cell>
        </row>
        <row r="2524">
          <cell r="A2524">
            <v>210111</v>
          </cell>
          <cell r="B2524" t="str">
            <v>Лимон к чаю</v>
          </cell>
        </row>
        <row r="2525">
          <cell r="B2525" t="str">
            <v>Лимоны</v>
          </cell>
        </row>
        <row r="2526">
          <cell r="A2526">
            <v>230101</v>
          </cell>
          <cell r="B2526" t="str">
            <v>Ацидофилин</v>
          </cell>
        </row>
        <row r="2527">
          <cell r="B2527" t="str">
            <v>Ацидофилин 3,2%-ной жирности</v>
          </cell>
        </row>
        <row r="2528">
          <cell r="B2528" t="str">
            <v>Выход:</v>
          </cell>
        </row>
        <row r="2529">
          <cell r="A2529">
            <v>230102</v>
          </cell>
          <cell r="B2529" t="str">
            <v>Ряженка</v>
          </cell>
          <cell r="C2529" t="str">
            <v>Для обуч образовательных организаций Кучма, 2016</v>
          </cell>
          <cell r="D2529">
            <v>464</v>
          </cell>
        </row>
        <row r="2530">
          <cell r="B2530" t="str">
            <v xml:space="preserve">Ряженка </v>
          </cell>
        </row>
        <row r="2531">
          <cell r="B2531" t="str">
            <v>Выход:</v>
          </cell>
        </row>
        <row r="2532">
          <cell r="A2532">
            <v>230103</v>
          </cell>
          <cell r="B2532" t="str">
            <v xml:space="preserve">Кефир </v>
          </cell>
          <cell r="C2532" t="str">
            <v>Для обуч образовательных организаций Кучма, 2016</v>
          </cell>
          <cell r="D2532">
            <v>462</v>
          </cell>
        </row>
        <row r="2533">
          <cell r="B2533" t="str">
            <v xml:space="preserve">Кефир </v>
          </cell>
        </row>
        <row r="2534">
          <cell r="B2534" t="str">
            <v>Выход:</v>
          </cell>
        </row>
        <row r="2535">
          <cell r="A2535">
            <v>230104</v>
          </cell>
          <cell r="B2535" t="str">
            <v>Биойогурт фруктовый питьевой</v>
          </cell>
          <cell r="C2535" t="str">
            <v>Для обуч образовательных организаций Кучма, 2016</v>
          </cell>
          <cell r="D2535">
            <v>459</v>
          </cell>
        </row>
        <row r="2536">
          <cell r="B2536" t="str">
            <v>Биойогурт фруктовый питьевой</v>
          </cell>
        </row>
        <row r="2537">
          <cell r="A2537">
            <v>230105</v>
          </cell>
          <cell r="B2537" t="str">
            <v>Молоко</v>
          </cell>
          <cell r="C2537" t="str">
            <v>Для обуч образовательных организаций Кучма, 2016</v>
          </cell>
          <cell r="D2537">
            <v>463</v>
          </cell>
        </row>
        <row r="2538">
          <cell r="B2538" t="str">
            <v>Молоко ультрапастеризованное</v>
          </cell>
        </row>
        <row r="2539">
          <cell r="A2539">
            <v>230106</v>
          </cell>
          <cell r="B2539" t="str">
            <v>Сахар порционный</v>
          </cell>
          <cell r="D2539" t="str">
            <v>Сахар к чаю</v>
          </cell>
        </row>
        <row r="2540">
          <cell r="B2540" t="str">
            <v>Сахар порционный</v>
          </cell>
        </row>
        <row r="2541">
          <cell r="B2541" t="str">
            <v>Выход:</v>
          </cell>
        </row>
        <row r="2542">
          <cell r="A2542">
            <v>130101</v>
          </cell>
          <cell r="B2542" t="str">
            <v>Пюре картофельное</v>
          </cell>
          <cell r="C2542" t="str">
            <v>Для обуч образовательных организаций Кучма, 2016</v>
          </cell>
          <cell r="D2542">
            <v>354</v>
          </cell>
        </row>
        <row r="2543">
          <cell r="B2543" t="str">
            <v>Картофель свежий продовольственный</v>
          </cell>
        </row>
        <row r="2544">
          <cell r="B2544" t="str">
            <v>Картофель свежий очищенный полуфабрикат</v>
          </cell>
        </row>
        <row r="2545">
          <cell r="B2545" t="str">
            <v>Молоко</v>
          </cell>
        </row>
        <row r="2546">
          <cell r="B2546" t="str">
            <v>Масло сливочное</v>
          </cell>
        </row>
        <row r="2547">
          <cell r="B2547" t="str">
            <v>Соль</v>
          </cell>
        </row>
        <row r="2548">
          <cell r="B2548" t="str">
            <v>Выход:</v>
          </cell>
        </row>
        <row r="2549">
          <cell r="A2549">
            <v>130102</v>
          </cell>
          <cell r="B2549" t="str">
            <v>Пюре картофельное</v>
          </cell>
          <cell r="C2549" t="str">
            <v>Для обуч образовательных организаций Кучма, 2016</v>
          </cell>
          <cell r="D2549">
            <v>354</v>
          </cell>
        </row>
        <row r="2550">
          <cell r="B2550" t="str">
            <v>Пюре картофельное охлажденное упакованное</v>
          </cell>
        </row>
        <row r="2551">
          <cell r="B2551" t="str">
            <v>Масло сливочное</v>
          </cell>
        </row>
        <row r="2552">
          <cell r="B2552" t="str">
            <v>Выход:</v>
          </cell>
        </row>
        <row r="2553">
          <cell r="A2553">
            <v>9</v>
          </cell>
          <cell r="B2553" t="str">
            <v>Печенье</v>
          </cell>
        </row>
        <row r="2554">
          <cell r="A2554">
            <v>4</v>
          </cell>
          <cell r="B2554" t="str">
            <v>Биойогурт фруктовый</v>
          </cell>
        </row>
        <row r="2555">
          <cell r="A2555">
            <v>10</v>
          </cell>
          <cell r="B2555" t="str">
            <v>Фруктово-ореховый батончик</v>
          </cell>
        </row>
        <row r="2556">
          <cell r="A2556">
            <v>2</v>
          </cell>
          <cell r="B2556" t="str">
            <v>Масло коровье сладкосливочное несоленое в порционной упаковке</v>
          </cell>
        </row>
        <row r="2557">
          <cell r="A2557">
            <v>5</v>
          </cell>
          <cell r="B2557" t="str">
            <v>Зефир Ванильный, 20</v>
          </cell>
        </row>
        <row r="2558">
          <cell r="A2558">
            <v>6</v>
          </cell>
          <cell r="B2558" t="str">
            <v>Мармелад, 18</v>
          </cell>
        </row>
        <row r="2559">
          <cell r="A2559">
            <v>3</v>
          </cell>
          <cell r="B2559" t="str">
            <v xml:space="preserve">Творог для детского питания </v>
          </cell>
          <cell r="C2559" t="str">
            <v>ПП</v>
          </cell>
          <cell r="D2559" t="str">
            <v>ПП</v>
          </cell>
        </row>
        <row r="2560">
          <cell r="A2560">
            <v>8</v>
          </cell>
          <cell r="B2560" t="str">
            <v>Гематоген</v>
          </cell>
        </row>
        <row r="2561">
          <cell r="A2561">
            <v>160223</v>
          </cell>
          <cell r="B2561" t="str">
            <v>Сок фруктовый ДП (см. приложение №4)</v>
          </cell>
          <cell r="C2561" t="str">
            <v>Для обуч образовательных организаций Кучма, 2016</v>
          </cell>
          <cell r="D2561">
            <v>484</v>
          </cell>
        </row>
        <row r="2562">
          <cell r="B2562" t="str">
            <v>Сок фруктовый в ассортименте</v>
          </cell>
        </row>
        <row r="2563">
          <cell r="A2563">
            <v>7</v>
          </cell>
          <cell r="B2563" t="str">
            <v>Ирис, 10</v>
          </cell>
        </row>
        <row r="2564">
          <cell r="A2564">
            <v>12</v>
          </cell>
          <cell r="B2564" t="str">
            <v>Вода питьевая детская</v>
          </cell>
        </row>
        <row r="2565">
          <cell r="A2565">
            <v>120321</v>
          </cell>
          <cell r="B2565" t="str">
            <v>Вареники ленивые отварные</v>
          </cell>
        </row>
        <row r="2566">
          <cell r="B2566" t="str">
            <v>Вареники ленивые с творогом охлажденный</v>
          </cell>
        </row>
        <row r="2567">
          <cell r="A2567">
            <v>120544</v>
          </cell>
          <cell r="B2567" t="str">
            <v>Запеканка картофельная с мясом охлажденная</v>
          </cell>
        </row>
        <row r="2569">
          <cell r="A2569">
            <v>120543</v>
          </cell>
          <cell r="B2569" t="str">
            <v>Голубцы ленивые</v>
          </cell>
        </row>
        <row r="2570">
          <cell r="B2570" t="str">
            <v>Голубцы ленивые охлажденные</v>
          </cell>
        </row>
        <row r="2571">
          <cell r="A2571">
            <v>110411</v>
          </cell>
          <cell r="B2571" t="str">
            <v>Суп молочный с рисом</v>
          </cell>
        </row>
        <row r="2572">
          <cell r="B2572" t="str">
            <v>Суп молочный с рисом охлажденный</v>
          </cell>
        </row>
        <row r="2573">
          <cell r="A2573">
            <v>130210</v>
          </cell>
          <cell r="B2573" t="str">
            <v>Гарнир сложный</v>
          </cell>
        </row>
        <row r="2574">
          <cell r="B2574" t="str">
            <v>Пюре картофельное 130101</v>
          </cell>
        </row>
        <row r="2575">
          <cell r="B2575" t="str">
            <v>Капуста тушеная 130201</v>
          </cell>
        </row>
        <row r="2576">
          <cell r="B2576" t="str">
            <v>Выход:</v>
          </cell>
        </row>
        <row r="2577">
          <cell r="A2577">
            <v>120545</v>
          </cell>
          <cell r="B2577" t="str">
            <v>Запеканка картофельная с печенью</v>
          </cell>
        </row>
        <row r="2578">
          <cell r="B2578" t="str">
            <v>Печень говяжья ДП замороженная</v>
          </cell>
        </row>
        <row r="2579">
          <cell r="B2579" t="str">
            <v>Картофель свежий очищенный полуфабрикат</v>
          </cell>
        </row>
        <row r="2580">
          <cell r="B2580" t="str">
            <v>Картофель свежий продовольственный</v>
          </cell>
        </row>
        <row r="2581">
          <cell r="B2581" t="str">
            <v>Лук репчатый свежий</v>
          </cell>
        </row>
        <row r="2582">
          <cell r="B2582" t="str">
            <v>Лук репчатый свежий очищенный полуфабрикат</v>
          </cell>
        </row>
        <row r="2583">
          <cell r="B2583" t="str">
            <v>Масло сливочное</v>
          </cell>
        </row>
        <row r="2584">
          <cell r="B2584" t="str">
            <v>Масло сливочное</v>
          </cell>
        </row>
        <row r="2585">
          <cell r="B2585" t="str">
            <v>Сухари панировочные</v>
          </cell>
        </row>
        <row r="2586">
          <cell r="B2586" t="str">
            <v>Соль</v>
          </cell>
        </row>
        <row r="2587">
          <cell r="B2587" t="str">
            <v>Выход:</v>
          </cell>
        </row>
        <row r="2588">
          <cell r="A2588">
            <v>140113</v>
          </cell>
          <cell r="B2588" t="str">
            <v>Масло сливочное</v>
          </cell>
          <cell r="C2588" t="str">
            <v>Для школ, Перевалова 2013</v>
          </cell>
          <cell r="D2588">
            <v>13</v>
          </cell>
        </row>
        <row r="2589">
          <cell r="B2589" t="str">
            <v>Масло сливочное</v>
          </cell>
        </row>
        <row r="2590">
          <cell r="A2590">
            <v>140112</v>
          </cell>
          <cell r="B2590" t="str">
            <v>Масло (порционно)</v>
          </cell>
          <cell r="C2590" t="str">
            <v>Для обуч образовательных организаций Кучма, 2016</v>
          </cell>
          <cell r="D2590">
            <v>13</v>
          </cell>
        </row>
        <row r="2591">
          <cell r="B2591" t="str">
            <v>Масло коровье сладкосливочное несоленое в порционной упаковке</v>
          </cell>
        </row>
        <row r="2592">
          <cell r="A2592">
            <v>100519</v>
          </cell>
          <cell r="B2592" t="str">
            <v>Огурцы свежие</v>
          </cell>
          <cell r="C2592" t="str">
            <v>Для обуч образовательных организаций Кучма, 2016</v>
          </cell>
          <cell r="D2592">
            <v>37</v>
          </cell>
        </row>
        <row r="2593">
          <cell r="B2593" t="str">
            <v>Огурцы свежие</v>
          </cell>
          <cell r="D2593" t="str">
            <v>Салат</v>
          </cell>
        </row>
        <row r="2594">
          <cell r="B2594" t="str">
            <v>Выход:</v>
          </cell>
          <cell r="D2594" t="str">
            <v>Салат</v>
          </cell>
        </row>
        <row r="2595">
          <cell r="A2595" t="str">
            <v>100526-1</v>
          </cell>
          <cell r="B2595" t="str">
            <v>Салат из помидоров свежих и яблок</v>
          </cell>
        </row>
        <row r="2596">
          <cell r="B2596" t="str">
            <v>Помидоры свежие</v>
          </cell>
          <cell r="D2596" t="str">
            <v>Салат</v>
          </cell>
        </row>
        <row r="2597">
          <cell r="B2597" t="str">
            <v>Масло растительное</v>
          </cell>
          <cell r="D2597" t="str">
            <v>Салат</v>
          </cell>
        </row>
        <row r="2598">
          <cell r="B2598" t="str">
            <v>Яблоки свежие</v>
          </cell>
          <cell r="D2598" t="str">
            <v>Салат</v>
          </cell>
        </row>
        <row r="2599">
          <cell r="B2599" t="str">
            <v>Соль</v>
          </cell>
          <cell r="D2599" t="str">
            <v>Салат</v>
          </cell>
        </row>
        <row r="2600">
          <cell r="A2600">
            <v>100505</v>
          </cell>
          <cell r="B2600" t="str">
            <v>Салат из помидоров и огурцов</v>
          </cell>
          <cell r="C2600" t="str">
            <v>Для обуч образовательных организаций Кучма, 2016</v>
          </cell>
          <cell r="D2600">
            <v>79</v>
          </cell>
        </row>
        <row r="2601">
          <cell r="B2601" t="str">
            <v>Помидоры свежие</v>
          </cell>
          <cell r="D2601" t="str">
            <v>Салат</v>
          </cell>
        </row>
        <row r="2602">
          <cell r="B2602" t="str">
            <v>Огурцы свежие</v>
          </cell>
          <cell r="D2602" t="str">
            <v>Салат</v>
          </cell>
        </row>
        <row r="2603">
          <cell r="B2603" t="str">
            <v>Масло растительное</v>
          </cell>
          <cell r="D2603" t="str">
            <v>Салат</v>
          </cell>
        </row>
        <row r="2604">
          <cell r="B2604" t="str">
            <v>Соль</v>
          </cell>
          <cell r="D2604" t="str">
            <v>Салат</v>
          </cell>
        </row>
        <row r="2605">
          <cell r="B2605" t="str">
            <v>Выход:</v>
          </cell>
          <cell r="D2605" t="str">
            <v>Салат</v>
          </cell>
        </row>
        <row r="2606">
          <cell r="A2606">
            <v>100508</v>
          </cell>
          <cell r="B2606" t="str">
            <v>Салат из соленых огурцов с луком</v>
          </cell>
          <cell r="C2606" t="str">
            <v>Для предприятий общ питания при общеобразовательных школах Хлебпродинформ, 2004</v>
          </cell>
          <cell r="D2606">
            <v>17</v>
          </cell>
        </row>
        <row r="2607">
          <cell r="B2607" t="str">
            <v>Огурцы консервированные (без уксуса) ( без учета заливки)</v>
          </cell>
          <cell r="D2607" t="str">
            <v>Салат</v>
          </cell>
        </row>
        <row r="2608">
          <cell r="B2608" t="str">
            <v>Лук репчатый свежий</v>
          </cell>
          <cell r="D2608" t="str">
            <v>Салат</v>
          </cell>
        </row>
        <row r="2609">
          <cell r="B2609" t="str">
            <v>Лук репчатый свежий очищенный полуфабрикат</v>
          </cell>
          <cell r="D2609" t="str">
            <v>Салат</v>
          </cell>
        </row>
        <row r="2610">
          <cell r="B2610" t="str">
            <v>Масло растительное</v>
          </cell>
          <cell r="D2610" t="str">
            <v>Салат</v>
          </cell>
        </row>
        <row r="2611">
          <cell r="B2611" t="str">
            <v>Выход:</v>
          </cell>
          <cell r="D2611" t="str">
            <v>Салат</v>
          </cell>
        </row>
        <row r="2612">
          <cell r="A2612">
            <v>100507</v>
          </cell>
          <cell r="B2612" t="str">
            <v>Салат из свежих огурцов с растительным маслом</v>
          </cell>
          <cell r="C2612" t="str">
            <v>Для обуч образовательных организаций Кучма, 2016</v>
          </cell>
          <cell r="D2612">
            <v>78</v>
          </cell>
        </row>
        <row r="2613">
          <cell r="B2613" t="str">
            <v>Огурцы свежие</v>
          </cell>
          <cell r="D2613" t="str">
            <v>Салат</v>
          </cell>
        </row>
        <row r="2614">
          <cell r="B2614" t="str">
            <v>Масло растительное</v>
          </cell>
          <cell r="D2614" t="str">
            <v>Салат</v>
          </cell>
        </row>
        <row r="2615">
          <cell r="B2615" t="str">
            <v>Соль</v>
          </cell>
          <cell r="D2615" t="str">
            <v>Салат</v>
          </cell>
        </row>
        <row r="2616">
          <cell r="B2616" t="str">
            <v>Выход:</v>
          </cell>
          <cell r="D2616" t="str">
            <v>Салат</v>
          </cell>
        </row>
        <row r="2617">
          <cell r="A2617">
            <v>100509</v>
          </cell>
          <cell r="B2617" t="str">
            <v>Салат из сборных овощей</v>
          </cell>
          <cell r="C2617" t="str">
            <v>Для обуч образовательных организаций Кучма, 2016, ТТК</v>
          </cell>
          <cell r="D2617">
            <v>77</v>
          </cell>
        </row>
        <row r="2618">
          <cell r="B2618" t="str">
            <v>Помидоры свежие</v>
          </cell>
          <cell r="D2618" t="str">
            <v>Салат</v>
          </cell>
        </row>
        <row r="2619">
          <cell r="B2619" t="str">
            <v>Морковь столовая свежая прдовольственная</v>
          </cell>
          <cell r="D2619" t="str">
            <v>Салат</v>
          </cell>
        </row>
        <row r="2620">
          <cell r="B2620" t="str">
            <v>Морковь столовая  очищенная полуфабрикат</v>
          </cell>
          <cell r="D2620" t="str">
            <v>Салат</v>
          </cell>
        </row>
        <row r="2621">
          <cell r="B2621" t="str">
            <v>Огурцы свежие</v>
          </cell>
          <cell r="D2621" t="str">
            <v>Салат</v>
          </cell>
        </row>
        <row r="2622">
          <cell r="B2622" t="str">
            <v>Капуста белокочанная свежая</v>
          </cell>
          <cell r="D2622" t="str">
            <v>Салат</v>
          </cell>
        </row>
        <row r="2623">
          <cell r="B2623" t="str">
            <v>Капуста белокочанная очищенная полуфабрикат</v>
          </cell>
          <cell r="D2623" t="str">
            <v>Салат</v>
          </cell>
        </row>
        <row r="2624">
          <cell r="B2624" t="str">
            <v>Масло растительное</v>
          </cell>
          <cell r="D2624" t="str">
            <v>Салат</v>
          </cell>
        </row>
        <row r="2625">
          <cell r="B2625" t="str">
            <v>Соль</v>
          </cell>
          <cell r="D2625" t="str">
            <v>Салат</v>
          </cell>
        </row>
        <row r="2626">
          <cell r="B2626" t="str">
            <v>Выход:</v>
          </cell>
          <cell r="D2626" t="str">
            <v>Салат</v>
          </cell>
        </row>
        <row r="2627">
          <cell r="A2627">
            <v>100504</v>
          </cell>
          <cell r="B2627" t="str">
            <v>Салат витаминный с растительным маслом</v>
          </cell>
          <cell r="C2627" t="str">
            <v>Для обуч образовательных организаций Кучма, 2016</v>
          </cell>
          <cell r="D2627">
            <v>43</v>
          </cell>
        </row>
        <row r="2628">
          <cell r="B2628" t="str">
            <v>Капуста белокочанная свежая</v>
          </cell>
          <cell r="D2628" t="str">
            <v>Салат</v>
          </cell>
        </row>
        <row r="2629">
          <cell r="B2629" t="str">
            <v>Капуста белокочанная очищенная полуфабрикат</v>
          </cell>
          <cell r="D2629" t="str">
            <v>Салат</v>
          </cell>
        </row>
        <row r="2630">
          <cell r="B2630" t="str">
            <v>Морковь столовая свежая прдовольственная</v>
          </cell>
          <cell r="D2630" t="str">
            <v>Салат</v>
          </cell>
        </row>
        <row r="2631">
          <cell r="B2631" t="str">
            <v>Морковь столовая  очищенная полуфабрикат</v>
          </cell>
          <cell r="D2631" t="str">
            <v>Салат</v>
          </cell>
        </row>
        <row r="2632">
          <cell r="B2632" t="str">
            <v>Лук репчатый свежий</v>
          </cell>
          <cell r="D2632" t="str">
            <v>Салат</v>
          </cell>
        </row>
        <row r="2633">
          <cell r="B2633" t="str">
            <v>Яблоки свежие</v>
          </cell>
          <cell r="D2633" t="str">
            <v>Салат</v>
          </cell>
        </row>
        <row r="2634">
          <cell r="B2634" t="str">
            <v>Сахар-песок</v>
          </cell>
          <cell r="D2634" t="str">
            <v>Салат</v>
          </cell>
        </row>
        <row r="2635">
          <cell r="B2635" t="str">
            <v>Кислота лимонная</v>
          </cell>
          <cell r="D2635" t="str">
            <v>Салат</v>
          </cell>
        </row>
        <row r="2636">
          <cell r="B2636" t="str">
            <v>Соль</v>
          </cell>
          <cell r="D2636" t="str">
            <v>Салат</v>
          </cell>
        </row>
        <row r="2637">
          <cell r="B2637" t="str">
            <v>Масло растительное</v>
          </cell>
          <cell r="D2637" t="str">
            <v>Салат</v>
          </cell>
        </row>
        <row r="2638">
          <cell r="B2638" t="str">
            <v>Выход:</v>
          </cell>
          <cell r="D2638" t="str">
            <v>Салат</v>
          </cell>
        </row>
        <row r="2639">
          <cell r="A2639">
            <v>100542</v>
          </cell>
          <cell r="B2639" t="str">
            <v>Салат из капусты с помидорами и огурцами</v>
          </cell>
          <cell r="C2639" t="str">
            <v>Для обуч образовательных организаций Кучма, 2016</v>
          </cell>
          <cell r="D2639">
            <v>55</v>
          </cell>
        </row>
        <row r="2640">
          <cell r="B2640" t="str">
            <v>Помидоры свежие</v>
          </cell>
          <cell r="D2640" t="str">
            <v>Салат</v>
          </cell>
        </row>
        <row r="2641">
          <cell r="B2641" t="str">
            <v>Кислота лимонная</v>
          </cell>
          <cell r="D2641" t="str">
            <v>Салат</v>
          </cell>
        </row>
        <row r="2642">
          <cell r="B2642" t="str">
            <v>Огурцы свежие</v>
          </cell>
          <cell r="D2642" t="str">
            <v>Салат</v>
          </cell>
        </row>
        <row r="2643">
          <cell r="B2643" t="str">
            <v>Капуста белокочанная свежая</v>
          </cell>
          <cell r="D2643" t="str">
            <v>Салат</v>
          </cell>
        </row>
        <row r="2644">
          <cell r="B2644" t="str">
            <v>Капуста белокочанная очищенная полуфабрикат</v>
          </cell>
          <cell r="D2644" t="str">
            <v>Салат</v>
          </cell>
        </row>
        <row r="2645">
          <cell r="B2645" t="str">
            <v>Масло растительное</v>
          </cell>
          <cell r="D2645" t="str">
            <v>Салат</v>
          </cell>
        </row>
        <row r="2646">
          <cell r="B2646" t="str">
            <v>Яблоки свежие</v>
          </cell>
          <cell r="D2646" t="str">
            <v>Салат</v>
          </cell>
        </row>
        <row r="2647">
          <cell r="B2647" t="str">
            <v>Соль</v>
          </cell>
          <cell r="D2647" t="str">
            <v>Салат</v>
          </cell>
        </row>
        <row r="2648">
          <cell r="A2648">
            <v>100201</v>
          </cell>
          <cell r="B2648" t="str">
            <v>Салат из капусты с растительным маслом</v>
          </cell>
          <cell r="C2648" t="str">
            <v>Для обуч образовательных организаций Кучма, 2016, ТТК</v>
          </cell>
          <cell r="D2648">
            <v>56</v>
          </cell>
        </row>
        <row r="2649">
          <cell r="B2649" t="str">
            <v>Капуста белокочанная свежая</v>
          </cell>
          <cell r="D2649" t="str">
            <v>Салат</v>
          </cell>
        </row>
        <row r="2650">
          <cell r="B2650" t="str">
            <v>Капуста белокочанная очищенная полуфабрикат</v>
          </cell>
          <cell r="D2650" t="str">
            <v>Салат</v>
          </cell>
        </row>
        <row r="2651">
          <cell r="B2651" t="str">
            <v>Морковь столовая свежая прдовольственная</v>
          </cell>
          <cell r="D2651" t="str">
            <v>Салат</v>
          </cell>
        </row>
        <row r="2652">
          <cell r="B2652" t="str">
            <v>Морковь столовая  очищенная полуфабрикат</v>
          </cell>
          <cell r="D2652" t="str">
            <v>Салат</v>
          </cell>
        </row>
        <row r="2653">
          <cell r="B2653" t="str">
            <v>Лук зеленый</v>
          </cell>
          <cell r="D2653" t="str">
            <v>Салат</v>
          </cell>
        </row>
        <row r="2654">
          <cell r="B2654" t="str">
            <v>Сахар-песок</v>
          </cell>
          <cell r="D2654" t="str">
            <v>Салат</v>
          </cell>
        </row>
        <row r="2655">
          <cell r="B2655" t="str">
            <v>Кислота лимонная</v>
          </cell>
          <cell r="D2655" t="str">
            <v>Салат</v>
          </cell>
        </row>
        <row r="2656">
          <cell r="B2656" t="str">
            <v>Соль</v>
          </cell>
          <cell r="D2656" t="str">
            <v>Салат</v>
          </cell>
        </row>
        <row r="2657">
          <cell r="B2657" t="str">
            <v>Масло растительное</v>
          </cell>
          <cell r="D2657" t="str">
            <v>Салат</v>
          </cell>
        </row>
        <row r="2658">
          <cell r="B2658" t="str">
            <v>Выход:</v>
          </cell>
          <cell r="D2658" t="str">
            <v>Салат</v>
          </cell>
        </row>
        <row r="2659">
          <cell r="A2659" t="str">
            <v>100202-1</v>
          </cell>
          <cell r="B2659" t="str">
            <v>Салат из капусты нового урожая и сладкого перца</v>
          </cell>
          <cell r="C2659" t="str">
            <v>Для обуч образовательных организаций Кучма, 2016</v>
          </cell>
          <cell r="D2659">
            <v>53</v>
          </cell>
        </row>
        <row r="2660">
          <cell r="B2660" t="str">
            <v>Капуста белокочанная свежая</v>
          </cell>
          <cell r="D2660" t="str">
            <v>Салат</v>
          </cell>
        </row>
        <row r="2661">
          <cell r="B2661" t="str">
            <v>Капуста белокочанная очищенная полуфабрикат</v>
          </cell>
          <cell r="D2661" t="str">
            <v>Салат</v>
          </cell>
        </row>
        <row r="2662">
          <cell r="B2662" t="str">
            <v>Перец сладкий свежий</v>
          </cell>
          <cell r="D2662" t="str">
            <v>Салат</v>
          </cell>
        </row>
        <row r="2663">
          <cell r="B2663" t="str">
            <v>Огурцы свежие</v>
          </cell>
          <cell r="D2663" t="str">
            <v>Салат</v>
          </cell>
        </row>
        <row r="2664">
          <cell r="B2664" t="str">
            <v>Масло растительное</v>
          </cell>
          <cell r="D2664" t="str">
            <v>Салат</v>
          </cell>
        </row>
        <row r="2665">
          <cell r="B2665" t="str">
            <v>Соль</v>
          </cell>
          <cell r="D2665" t="str">
            <v>Салат</v>
          </cell>
        </row>
        <row r="2666">
          <cell r="B2666" t="str">
            <v>Выход:</v>
          </cell>
          <cell r="D2666" t="str">
            <v>Салат</v>
          </cell>
        </row>
        <row r="2667">
          <cell r="A2667" t="str">
            <v>100207-1</v>
          </cell>
          <cell r="B2667" t="str">
            <v>Салат из капусты белокачанной и свеклы</v>
          </cell>
        </row>
        <row r="2668">
          <cell r="B2668" t="str">
            <v>Капуста белокочанная свежая</v>
          </cell>
          <cell r="D2668" t="str">
            <v>Салат</v>
          </cell>
        </row>
        <row r="2669">
          <cell r="B2669" t="str">
            <v>Капуста белокочанная очищенная полуфабрикат</v>
          </cell>
          <cell r="D2669" t="str">
            <v>Салат</v>
          </cell>
        </row>
        <row r="2670">
          <cell r="B2670" t="str">
            <v>Свекла свежая</v>
          </cell>
          <cell r="D2670" t="str">
            <v>Салат</v>
          </cell>
        </row>
        <row r="2671">
          <cell r="B2671" t="str">
            <v>Свекла свежая очищенная полуфабрикат</v>
          </cell>
          <cell r="D2671" t="str">
            <v>Салат</v>
          </cell>
        </row>
        <row r="2672">
          <cell r="B2672" t="str">
            <v>Масло растительное</v>
          </cell>
          <cell r="D2672" t="str">
            <v>Салат</v>
          </cell>
        </row>
        <row r="2673">
          <cell r="B2673" t="str">
            <v>Соль</v>
          </cell>
          <cell r="D2673" t="str">
            <v>Салат</v>
          </cell>
        </row>
        <row r="2674">
          <cell r="B2674" t="str">
            <v>Выход:</v>
          </cell>
          <cell r="D2674" t="str">
            <v>Салат</v>
          </cell>
        </row>
        <row r="2675">
          <cell r="A2675">
            <v>100301</v>
          </cell>
          <cell r="B2675" t="str">
            <v>Салат из моркови с растительным маслом</v>
          </cell>
          <cell r="C2675" t="str">
            <v>Для обуч образовательных организаций Кучма, 2016</v>
          </cell>
          <cell r="D2675">
            <v>58</v>
          </cell>
        </row>
        <row r="2676">
          <cell r="B2676" t="str">
            <v>Морковь столовая свежая прдовольственная</v>
          </cell>
          <cell r="D2676" t="str">
            <v>Салат</v>
          </cell>
        </row>
        <row r="2677">
          <cell r="B2677" t="str">
            <v>Морковь столовая  очищенная полуфабрикат</v>
          </cell>
          <cell r="D2677" t="str">
            <v>Салат</v>
          </cell>
        </row>
        <row r="2678">
          <cell r="B2678" t="str">
            <v>Масло растительное</v>
          </cell>
          <cell r="D2678" t="str">
            <v>Салат</v>
          </cell>
        </row>
        <row r="2679">
          <cell r="B2679" t="str">
            <v>Выход:</v>
          </cell>
          <cell r="D2679" t="str">
            <v>Салат</v>
          </cell>
        </row>
        <row r="2680">
          <cell r="A2680">
            <v>100302</v>
          </cell>
          <cell r="B2680" t="str">
            <v>Салат из моркови с сахаром</v>
          </cell>
          <cell r="C2680" t="str">
            <v>Для обуч образовательных организаций Кучма, 2016</v>
          </cell>
          <cell r="D2680">
            <v>59</v>
          </cell>
        </row>
        <row r="2681">
          <cell r="B2681" t="str">
            <v>Морковь столовая свежая прдовольственная</v>
          </cell>
          <cell r="D2681" t="str">
            <v>Салат</v>
          </cell>
        </row>
        <row r="2682">
          <cell r="B2682" t="str">
            <v>Морковь столовая  очищенная полуфабрикат</v>
          </cell>
          <cell r="D2682" t="str">
            <v>Салат</v>
          </cell>
        </row>
        <row r="2683">
          <cell r="B2683" t="str">
            <v>Сахар-песок</v>
          </cell>
          <cell r="D2683" t="str">
            <v>Салат</v>
          </cell>
        </row>
        <row r="2684">
          <cell r="B2684" t="str">
            <v>Масло растительное</v>
          </cell>
          <cell r="D2684" t="str">
            <v>Салат</v>
          </cell>
        </row>
        <row r="2685">
          <cell r="B2685" t="str">
            <v>Выход:</v>
          </cell>
          <cell r="D2685" t="str">
            <v>Салат</v>
          </cell>
        </row>
        <row r="2686">
          <cell r="A2686">
            <v>100306</v>
          </cell>
          <cell r="B2686" t="str">
            <v>Салат из моркови припущенной с яблоком и изюмом</v>
          </cell>
        </row>
        <row r="2687">
          <cell r="B2687" t="str">
            <v>Морковь столовая свежая прдовольственная</v>
          </cell>
          <cell r="D2687" t="str">
            <v>Салат</v>
          </cell>
        </row>
        <row r="2688">
          <cell r="B2688" t="str">
            <v>Морковь столовая  очищенная полуфабрикат</v>
          </cell>
          <cell r="D2688" t="str">
            <v>Салат</v>
          </cell>
        </row>
        <row r="2689">
          <cell r="B2689" t="str">
            <v>Масса вареной моркови:</v>
          </cell>
          <cell r="D2689" t="str">
            <v>Салат</v>
          </cell>
        </row>
        <row r="2690">
          <cell r="B2690" t="str">
            <v>Сахар-песок</v>
          </cell>
          <cell r="D2690" t="str">
            <v>Салат</v>
          </cell>
        </row>
        <row r="2691">
          <cell r="B2691" t="str">
            <v>Яблоки свежие</v>
          </cell>
          <cell r="D2691" t="str">
            <v>Салат</v>
          </cell>
        </row>
        <row r="2692">
          <cell r="B2692" t="str">
            <v>Изюм</v>
          </cell>
          <cell r="D2692" t="str">
            <v>Салат</v>
          </cell>
        </row>
        <row r="2693">
          <cell r="B2693" t="str">
            <v>Масса проваренного изюма</v>
          </cell>
          <cell r="D2693" t="str">
            <v>Салат</v>
          </cell>
        </row>
        <row r="2694">
          <cell r="B2694" t="str">
            <v>Петрушка (зелень)</v>
          </cell>
          <cell r="D2694" t="str">
            <v>Салат</v>
          </cell>
        </row>
        <row r="2695">
          <cell r="B2695" t="str">
            <v>Сироп:</v>
          </cell>
          <cell r="D2695" t="str">
            <v>Салат</v>
          </cell>
        </row>
        <row r="2696">
          <cell r="B2696" t="str">
            <v>Вода</v>
          </cell>
          <cell r="D2696" t="str">
            <v>Салат</v>
          </cell>
        </row>
        <row r="2697">
          <cell r="B2697" t="str">
            <v>Сахар-песок</v>
          </cell>
          <cell r="D2697" t="str">
            <v>Салат</v>
          </cell>
        </row>
        <row r="2698">
          <cell r="B2698" t="str">
            <v>Выход:</v>
          </cell>
          <cell r="D2698" t="str">
            <v>Салат</v>
          </cell>
        </row>
        <row r="2699">
          <cell r="A2699" t="str">
            <v>100307-1</v>
          </cell>
          <cell r="B2699" t="str">
            <v>Салат из моркови и свежих огурцов</v>
          </cell>
        </row>
        <row r="2700">
          <cell r="A2700" t="str">
            <v>Ккал тянется в меню и карты со свода(вставлено значениями)</v>
          </cell>
          <cell r="B2700" t="str">
            <v>Картофель свежий продовольственный</v>
          </cell>
          <cell r="D2700" t="str">
            <v>Салат</v>
          </cell>
        </row>
        <row r="2701">
          <cell r="B2701" t="str">
            <v>Картофель свежий очищенный полуфабрикат</v>
          </cell>
          <cell r="D2701" t="str">
            <v>Салат</v>
          </cell>
        </row>
        <row r="2702">
          <cell r="B2702" t="str">
            <v>Масса отварного картофеля</v>
          </cell>
          <cell r="D2702" t="str">
            <v>Салат</v>
          </cell>
        </row>
        <row r="2703">
          <cell r="B2703" t="str">
            <v>Кукуруза консервированная (без учета заливки)</v>
          </cell>
          <cell r="D2703" t="str">
            <v>Салат</v>
          </cell>
        </row>
        <row r="2704">
          <cell r="B2704" t="str">
            <v>Морковь столовая свежая прдовольственная</v>
          </cell>
          <cell r="D2704" t="str">
            <v>Салат</v>
          </cell>
        </row>
        <row r="2705">
          <cell r="B2705" t="str">
            <v>Морковь столовая  очищенная полуфабрикат</v>
          </cell>
          <cell r="D2705" t="str">
            <v>Салат</v>
          </cell>
        </row>
        <row r="2706">
          <cell r="B2706" t="str">
            <v>Масса отварной моркови</v>
          </cell>
          <cell r="D2706" t="str">
            <v>Салат</v>
          </cell>
        </row>
        <row r="2707">
          <cell r="B2707" t="str">
            <v>Огурцы свежие</v>
          </cell>
          <cell r="D2707" t="str">
            <v>Салат</v>
          </cell>
        </row>
        <row r="2708">
          <cell r="B2708" t="str">
            <v>Масло растительное</v>
          </cell>
          <cell r="D2708" t="str">
            <v>Салат</v>
          </cell>
        </row>
        <row r="2709">
          <cell r="B2709" t="str">
            <v>Соль</v>
          </cell>
          <cell r="D2709" t="str">
            <v>Салат</v>
          </cell>
        </row>
        <row r="2710">
          <cell r="B2710" t="str">
            <v>Выход:</v>
          </cell>
          <cell r="D2710" t="str">
            <v>Салат</v>
          </cell>
        </row>
        <row r="2711">
          <cell r="A2711">
            <v>100308</v>
          </cell>
          <cell r="B2711" t="str">
            <v>Салат из отварной моркови с сыром</v>
          </cell>
        </row>
        <row r="2712">
          <cell r="B2712" t="str">
            <v>Морковь столовая свежая прдовольственная</v>
          </cell>
          <cell r="D2712" t="str">
            <v>Салат</v>
          </cell>
        </row>
        <row r="2713">
          <cell r="B2713" t="str">
            <v>Морковь столовая  очищенная полуфабрикат</v>
          </cell>
          <cell r="D2713" t="str">
            <v>Салат</v>
          </cell>
        </row>
        <row r="2714">
          <cell r="B2714" t="str">
            <v>Горошек зеленый консервированный (без учета заливки)</v>
          </cell>
          <cell r="D2714" t="str">
            <v>Салат</v>
          </cell>
        </row>
        <row r="2715">
          <cell r="B2715" t="str">
            <v>Сыр полутвердый с м.д.ж. 45%</v>
          </cell>
          <cell r="D2715" t="str">
            <v>Салат</v>
          </cell>
        </row>
        <row r="2716">
          <cell r="B2716" t="str">
            <v>Масло растительное</v>
          </cell>
          <cell r="D2716" t="str">
            <v>Салат</v>
          </cell>
        </row>
        <row r="2717">
          <cell r="B2717" t="str">
            <v>Соль</v>
          </cell>
          <cell r="D2717" t="str">
            <v>Салат</v>
          </cell>
        </row>
        <row r="2718">
          <cell r="A2718">
            <v>100402</v>
          </cell>
          <cell r="B2718" t="str">
            <v>Салат из свеклы и зеленого горошка</v>
          </cell>
          <cell r="C2718" t="str">
            <v>Для обуч образовательных организаций Кучма, 2016</v>
          </cell>
          <cell r="D2718">
            <v>81</v>
          </cell>
        </row>
        <row r="2719">
          <cell r="B2719" t="str">
            <v>Свекла свежая</v>
          </cell>
          <cell r="D2719" t="str">
            <v>Салат</v>
          </cell>
        </row>
        <row r="2720">
          <cell r="B2720" t="str">
            <v>Свекла свежая очищенная полуфабрикат</v>
          </cell>
          <cell r="D2720" t="str">
            <v>Салат</v>
          </cell>
        </row>
        <row r="2721">
          <cell r="B2721" t="str">
            <v>Масса вареной свеклы:</v>
          </cell>
          <cell r="D2721" t="str">
            <v>Салат</v>
          </cell>
        </row>
        <row r="2722">
          <cell r="B2722" t="str">
            <v>Кислота лимонная</v>
          </cell>
          <cell r="D2722" t="str">
            <v>Салат</v>
          </cell>
        </row>
        <row r="2723">
          <cell r="B2723" t="str">
            <v>Горошек зеленый консервированный (без учета заливки)</v>
          </cell>
          <cell r="D2723" t="str">
            <v>Салат</v>
          </cell>
        </row>
        <row r="2724">
          <cell r="B2724" t="str">
            <v>Соль</v>
          </cell>
          <cell r="D2724" t="str">
            <v>Салат</v>
          </cell>
        </row>
        <row r="2725">
          <cell r="B2725" t="str">
            <v>Масло растительное</v>
          </cell>
          <cell r="D2725" t="str">
            <v>Салат</v>
          </cell>
        </row>
        <row r="2726">
          <cell r="B2726" t="str">
            <v>Выход:</v>
          </cell>
          <cell r="D2726" t="str">
            <v>Салат</v>
          </cell>
        </row>
        <row r="2727">
          <cell r="A2727" t="str">
            <v>100403-1</v>
          </cell>
          <cell r="B2727" t="str">
            <v>Салат из свеклы с солеными огурцами</v>
          </cell>
          <cell r="C2727" t="str">
            <v>Для обуч образовательных организациях Маслова, 2015</v>
          </cell>
          <cell r="D2727" t="str">
            <v>100403-1</v>
          </cell>
        </row>
        <row r="2728">
          <cell r="B2728" t="str">
            <v>Свекла свежая</v>
          </cell>
          <cell r="D2728" t="str">
            <v>Салат</v>
          </cell>
        </row>
        <row r="2729">
          <cell r="B2729" t="str">
            <v>Свекла свежая очищенная полуфабрикат</v>
          </cell>
          <cell r="D2729" t="str">
            <v>Салат</v>
          </cell>
        </row>
        <row r="2730">
          <cell r="B2730" t="str">
            <v>Огурцы консервированные (без уксуса) ( без учета заливки)</v>
          </cell>
          <cell r="D2730" t="str">
            <v>Салат</v>
          </cell>
        </row>
        <row r="2731">
          <cell r="B2731" t="str">
            <v>Горошек зеленый консервированный (без учета заливки)</v>
          </cell>
          <cell r="D2731" t="str">
            <v>Салат</v>
          </cell>
        </row>
        <row r="2732">
          <cell r="B2732" t="str">
            <v>Кислота лимонная</v>
          </cell>
          <cell r="D2732" t="str">
            <v>Салат</v>
          </cell>
        </row>
        <row r="2733">
          <cell r="B2733" t="str">
            <v>Масло растительное</v>
          </cell>
          <cell r="D2733" t="str">
            <v>Салат</v>
          </cell>
        </row>
        <row r="2734">
          <cell r="B2734" t="str">
            <v>Выход:</v>
          </cell>
          <cell r="D2734" t="str">
            <v>Салат</v>
          </cell>
        </row>
        <row r="2735">
          <cell r="A2735" t="str">
            <v>100501-1</v>
          </cell>
          <cell r="B2735" t="str">
            <v>Салат овощной с фасолью</v>
          </cell>
          <cell r="C2735" t="str">
            <v>Для обуч образовательных организаций Кучма, 2016</v>
          </cell>
          <cell r="D2735">
            <v>98</v>
          </cell>
        </row>
        <row r="2736">
          <cell r="B2736" t="str">
            <v>Картофель свежий продовольственный</v>
          </cell>
          <cell r="D2736" t="str">
            <v>Салат</v>
          </cell>
        </row>
        <row r="2737">
          <cell r="B2737" t="str">
            <v>Картофель свежий очищенный полуфабрикат</v>
          </cell>
          <cell r="D2737" t="str">
            <v>Салат</v>
          </cell>
        </row>
        <row r="2738">
          <cell r="B2738" t="str">
            <v>Масса картофеля отварного:</v>
          </cell>
          <cell r="D2738" t="str">
            <v>Салат</v>
          </cell>
        </row>
        <row r="2739">
          <cell r="B2739" t="str">
            <v>Свекла свежая</v>
          </cell>
          <cell r="D2739" t="str">
            <v>Салат</v>
          </cell>
        </row>
        <row r="2740">
          <cell r="B2740" t="str">
            <v>Свекла свежая очищенная полуфабрикат</v>
          </cell>
          <cell r="D2740" t="str">
            <v>Салат</v>
          </cell>
        </row>
        <row r="2741">
          <cell r="B2741" t="str">
            <v>Масса свеклы отварной:</v>
          </cell>
          <cell r="D2741" t="str">
            <v>Салат</v>
          </cell>
        </row>
        <row r="2742">
          <cell r="B2742" t="str">
            <v>Морковь столовая свежая прдовольственная</v>
          </cell>
          <cell r="D2742" t="str">
            <v>Салат</v>
          </cell>
        </row>
        <row r="2743">
          <cell r="B2743" t="str">
            <v>Морковь столовая  очищенная полуфабрикат</v>
          </cell>
          <cell r="D2743" t="str">
            <v>Салат</v>
          </cell>
        </row>
        <row r="2744">
          <cell r="B2744" t="str">
            <v>Масса моркови отварной:</v>
          </cell>
          <cell r="D2744" t="str">
            <v>Салат</v>
          </cell>
        </row>
        <row r="2745">
          <cell r="B2745" t="str">
            <v>Фасоль продовольственная</v>
          </cell>
        </row>
        <row r="2746">
          <cell r="B2746" t="str">
            <v>Огурцы консервированные (без уксуса) ( без учета заливки)</v>
          </cell>
          <cell r="D2746" t="str">
            <v>Салат</v>
          </cell>
        </row>
        <row r="2747">
          <cell r="B2747" t="str">
            <v>Горошек зеленый консервированный (без учета заливки)</v>
          </cell>
          <cell r="D2747" t="str">
            <v>Салат</v>
          </cell>
        </row>
        <row r="2748">
          <cell r="B2748" t="str">
            <v>Лук репчатый свежий</v>
          </cell>
          <cell r="D2748" t="str">
            <v>Салат</v>
          </cell>
        </row>
        <row r="2749">
          <cell r="B2749" t="str">
            <v>Лук репчатый свежий очищенный полуфабрикат</v>
          </cell>
          <cell r="D2749" t="str">
            <v>Салат</v>
          </cell>
        </row>
        <row r="2750">
          <cell r="B2750" t="str">
            <v>Масло растительное</v>
          </cell>
          <cell r="D2750" t="str">
            <v>Салат</v>
          </cell>
        </row>
        <row r="2751">
          <cell r="B2751" t="str">
            <v>Соль</v>
          </cell>
          <cell r="D2751" t="str">
            <v>Салат</v>
          </cell>
        </row>
        <row r="2752">
          <cell r="B2752" t="str">
            <v>Выход:</v>
          </cell>
          <cell r="D2752" t="str">
            <v>Салат</v>
          </cell>
        </row>
        <row r="2753">
          <cell r="A2753">
            <v>100501</v>
          </cell>
          <cell r="B2753" t="str">
            <v>Винегрет</v>
          </cell>
          <cell r="C2753" t="str">
            <v>Для обуч образовательных организаций Кучма, 2016</v>
          </cell>
          <cell r="D2753">
            <v>20</v>
          </cell>
        </row>
        <row r="2754">
          <cell r="B2754" t="str">
            <v>Картофель свежий продовольственный</v>
          </cell>
          <cell r="D2754" t="str">
            <v>Салат</v>
          </cell>
        </row>
        <row r="2755">
          <cell r="B2755" t="str">
            <v>Картофель свежий очищенный полуфабрикат</v>
          </cell>
          <cell r="D2755" t="str">
            <v>Салат</v>
          </cell>
        </row>
        <row r="2756">
          <cell r="B2756" t="str">
            <v>Масса картофеля отварного:</v>
          </cell>
          <cell r="D2756" t="str">
            <v>Салат</v>
          </cell>
        </row>
        <row r="2757">
          <cell r="B2757" t="str">
            <v>Свекла свежая</v>
          </cell>
          <cell r="D2757" t="str">
            <v>Салат</v>
          </cell>
        </row>
        <row r="2758">
          <cell r="B2758" t="str">
            <v>Свекла свежая очищенная полуфабрикат</v>
          </cell>
          <cell r="D2758" t="str">
            <v>Салат</v>
          </cell>
        </row>
        <row r="2759">
          <cell r="B2759" t="str">
            <v>Масса свеклы отварной:</v>
          </cell>
          <cell r="D2759" t="str">
            <v>Салат</v>
          </cell>
        </row>
        <row r="2760">
          <cell r="B2760" t="str">
            <v>Морковь столовая свежая прдовольственная</v>
          </cell>
          <cell r="D2760" t="str">
            <v>Салат</v>
          </cell>
        </row>
        <row r="2761">
          <cell r="B2761" t="str">
            <v>Морковь столовая  очищенная полуфабрикат</v>
          </cell>
          <cell r="D2761" t="str">
            <v>Салат</v>
          </cell>
        </row>
        <row r="2762">
          <cell r="B2762" t="str">
            <v>Масса моркови отварной:</v>
          </cell>
          <cell r="D2762" t="str">
            <v>Салат</v>
          </cell>
        </row>
        <row r="2763">
          <cell r="B2763" t="str">
            <v>Огурцы консервированные (без уксуса) ( без учета заливки)</v>
          </cell>
          <cell r="D2763" t="str">
            <v>Салат</v>
          </cell>
        </row>
        <row r="2764">
          <cell r="B2764" t="str">
            <v>Горошек зеленый консервированный (без учета заливки)</v>
          </cell>
          <cell r="D2764" t="str">
            <v>Салат</v>
          </cell>
        </row>
        <row r="2765">
          <cell r="B2765" t="str">
            <v>Лук репчатый свежий</v>
          </cell>
          <cell r="D2765" t="str">
            <v>Салат</v>
          </cell>
        </row>
        <row r="2766">
          <cell r="B2766" t="str">
            <v>Лук репчатый свежий очищенный полуфабрикат</v>
          </cell>
          <cell r="D2766" t="str">
            <v>Салат</v>
          </cell>
        </row>
        <row r="2767">
          <cell r="B2767" t="str">
            <v>Масло растительное</v>
          </cell>
          <cell r="D2767" t="str">
            <v>Салат</v>
          </cell>
        </row>
        <row r="2768">
          <cell r="B2768" t="str">
            <v>Соль</v>
          </cell>
          <cell r="D2768" t="str">
            <v>Салат</v>
          </cell>
        </row>
        <row r="2769">
          <cell r="B2769" t="str">
            <v>Кислота лимонная</v>
          </cell>
          <cell r="D2769" t="str">
            <v>Салат</v>
          </cell>
        </row>
        <row r="2770">
          <cell r="B2770" t="str">
            <v>Выход:</v>
          </cell>
          <cell r="D2770" t="str">
            <v>Салат</v>
          </cell>
        </row>
        <row r="2771">
          <cell r="A2771">
            <v>100529</v>
          </cell>
          <cell r="B2771" t="str">
            <v>Салат из отварной свеклы с яблоком</v>
          </cell>
        </row>
        <row r="2772">
          <cell r="B2772" t="str">
            <v>Свекла свежая</v>
          </cell>
          <cell r="D2772" t="str">
            <v>Салат</v>
          </cell>
        </row>
        <row r="2773">
          <cell r="B2773" t="str">
            <v>Свекла свежая очищенная полуфабрикат</v>
          </cell>
          <cell r="D2773" t="str">
            <v>Салат</v>
          </cell>
        </row>
        <row r="2774">
          <cell r="B2774" t="str">
            <v>Масса свеклы отварной:</v>
          </cell>
          <cell r="D2774" t="str">
            <v>Салат</v>
          </cell>
        </row>
        <row r="2775">
          <cell r="B2775" t="str">
            <v>Яблоки свежие</v>
          </cell>
          <cell r="D2775" t="str">
            <v>Салат</v>
          </cell>
        </row>
        <row r="2776">
          <cell r="B2776" t="str">
            <v>Сахар-песок</v>
          </cell>
          <cell r="D2776" t="str">
            <v>Салат</v>
          </cell>
        </row>
        <row r="2777">
          <cell r="B2777" t="str">
            <v>Масло растительное</v>
          </cell>
          <cell r="D2777" t="str">
            <v>Салат</v>
          </cell>
        </row>
        <row r="2778">
          <cell r="B2778" t="str">
            <v>Соль</v>
          </cell>
          <cell r="D2778" t="str">
            <v>Салат</v>
          </cell>
        </row>
        <row r="2779">
          <cell r="B2779" t="str">
            <v>Кислота лимонная</v>
          </cell>
          <cell r="D2779" t="str">
            <v>Салат</v>
          </cell>
        </row>
        <row r="2780">
          <cell r="B2780" t="str">
            <v>Выход:</v>
          </cell>
          <cell r="D2780" t="str">
            <v>Салат</v>
          </cell>
        </row>
        <row r="2781">
          <cell r="A2781" t="str">
            <v>100408-1</v>
          </cell>
          <cell r="B2781" t="str">
            <v>Салат из свеклы с сыром</v>
          </cell>
          <cell r="C2781" t="str">
            <v>Для обуч образовательных организаций Кучма, 2016</v>
          </cell>
          <cell r="D2781">
            <v>84</v>
          </cell>
        </row>
        <row r="2782">
          <cell r="B2782" t="str">
            <v>Свекла свежая</v>
          </cell>
          <cell r="D2782" t="str">
            <v>Салат</v>
          </cell>
        </row>
        <row r="2783">
          <cell r="B2783" t="str">
            <v>Свекла свежая очищенная полуфабрикат</v>
          </cell>
          <cell r="D2783" t="str">
            <v>Салат</v>
          </cell>
        </row>
        <row r="2784">
          <cell r="B2784" t="str">
            <v>Кислота лимонная</v>
          </cell>
          <cell r="D2784" t="str">
            <v>Салат</v>
          </cell>
        </row>
        <row r="2785">
          <cell r="B2785" t="str">
            <v>Масса свеклы отварной:</v>
          </cell>
          <cell r="D2785" t="str">
            <v>Салат</v>
          </cell>
        </row>
        <row r="2786">
          <cell r="B2786" t="str">
            <v>Сыр полутвердый с м.д.ж. 45%</v>
          </cell>
          <cell r="D2786" t="str">
            <v>Салат</v>
          </cell>
        </row>
        <row r="2787">
          <cell r="B2787" t="str">
            <v>Соль</v>
          </cell>
          <cell r="D2787" t="str">
            <v>Салат</v>
          </cell>
        </row>
        <row r="2788">
          <cell r="B2788" t="str">
            <v>Масло растительное</v>
          </cell>
          <cell r="D2788" t="str">
            <v>Салат</v>
          </cell>
        </row>
        <row r="2789">
          <cell r="B2789" t="str">
            <v>Выход:</v>
          </cell>
          <cell r="D2789" t="str">
            <v>Салат</v>
          </cell>
        </row>
        <row r="2790">
          <cell r="A2790">
            <v>100407</v>
          </cell>
          <cell r="B2790" t="str">
            <v>Салат из свеклы с маслом растительным</v>
          </cell>
          <cell r="C2790" t="str">
            <v>Для обуч образовательных организаций Кучма, 2016</v>
          </cell>
          <cell r="D2790">
            <v>82</v>
          </cell>
        </row>
        <row r="2791">
          <cell r="B2791" t="str">
            <v>Свекла свежая</v>
          </cell>
          <cell r="D2791" t="str">
            <v>Салат</v>
          </cell>
        </row>
        <row r="2792">
          <cell r="B2792" t="str">
            <v>Свекла свежая очищенная полуфабрикат</v>
          </cell>
          <cell r="D2792" t="str">
            <v>Салат</v>
          </cell>
        </row>
        <row r="2793">
          <cell r="B2793" t="str">
            <v>Масса свеклы отварной:</v>
          </cell>
          <cell r="D2793" t="str">
            <v>Салат</v>
          </cell>
        </row>
        <row r="2794">
          <cell r="B2794" t="str">
            <v>Соль</v>
          </cell>
          <cell r="D2794" t="str">
            <v>Салат</v>
          </cell>
        </row>
        <row r="2795">
          <cell r="B2795" t="str">
            <v>Масло растительное</v>
          </cell>
          <cell r="D2795" t="str">
            <v>Салат</v>
          </cell>
        </row>
        <row r="2796">
          <cell r="B2796" t="str">
            <v>Выход:</v>
          </cell>
          <cell r="D2796" t="str">
            <v>Салат</v>
          </cell>
        </row>
        <row r="2797">
          <cell r="A2797">
            <v>100406</v>
          </cell>
          <cell r="B2797" t="str">
            <v>Салат из отварной свеклы с чесноком</v>
          </cell>
          <cell r="C2797" t="str">
            <v>Для обуч образовательных организаций Кучма, 2016, ТТК</v>
          </cell>
          <cell r="D2797">
            <v>70</v>
          </cell>
        </row>
        <row r="2798">
          <cell r="B2798" t="str">
            <v>Свекла свежая</v>
          </cell>
          <cell r="D2798" t="str">
            <v>Салат</v>
          </cell>
        </row>
        <row r="2799">
          <cell r="B2799" t="str">
            <v>Свекла свежая очищенная полуфабрикат</v>
          </cell>
          <cell r="D2799" t="str">
            <v>Салат</v>
          </cell>
        </row>
        <row r="2800">
          <cell r="B2800" t="str">
            <v>Соль</v>
          </cell>
          <cell r="D2800" t="str">
            <v>Салат</v>
          </cell>
        </row>
        <row r="2801">
          <cell r="B2801" t="str">
            <v>Чеснок</v>
          </cell>
          <cell r="D2801" t="str">
            <v>Салат</v>
          </cell>
        </row>
        <row r="2802">
          <cell r="B2802" t="str">
            <v>Масло растительное</v>
          </cell>
          <cell r="D2802" t="str">
            <v>Салат</v>
          </cell>
        </row>
        <row r="2803">
          <cell r="B2803" t="str">
            <v>Выход:</v>
          </cell>
          <cell r="D2803" t="str">
            <v>Салат</v>
          </cell>
        </row>
        <row r="2804">
          <cell r="A2804">
            <v>100543</v>
          </cell>
          <cell r="B2804" t="str">
            <v>Салат из зеленого горошка</v>
          </cell>
          <cell r="C2804" t="str">
            <v>Для обуч образовательных организаций Кучма, 2016</v>
          </cell>
          <cell r="D2804">
            <v>50</v>
          </cell>
        </row>
        <row r="2805">
          <cell r="B2805" t="str">
            <v>Лук репчатый свежий</v>
          </cell>
          <cell r="D2805" t="str">
            <v>Салат</v>
          </cell>
        </row>
        <row r="2806">
          <cell r="B2806" t="str">
            <v>Лук репчатый свежий очищенный полуфабрикат</v>
          </cell>
          <cell r="D2806" t="str">
            <v>Салат</v>
          </cell>
        </row>
        <row r="2807">
          <cell r="B2807" t="str">
            <v>Яйцо куриное диетическое</v>
          </cell>
          <cell r="D2807" t="str">
            <v>Салат</v>
          </cell>
        </row>
        <row r="2808">
          <cell r="B2808" t="str">
            <v>Горошек зеленый консервированный (без учета заливки)</v>
          </cell>
          <cell r="D2808" t="str">
            <v>Салат</v>
          </cell>
        </row>
        <row r="2809">
          <cell r="B2809" t="str">
            <v>Соль</v>
          </cell>
          <cell r="D2809" t="str">
            <v>Салат</v>
          </cell>
        </row>
        <row r="2810">
          <cell r="B2810" t="str">
            <v>Масло растительное</v>
          </cell>
          <cell r="D2810" t="str">
            <v>Салат</v>
          </cell>
        </row>
        <row r="2811">
          <cell r="B2811" t="str">
            <v>Выход:</v>
          </cell>
          <cell r="D2811" t="str">
            <v>Салат</v>
          </cell>
        </row>
        <row r="2812">
          <cell r="A2812">
            <v>100544</v>
          </cell>
          <cell r="B2812" t="str">
            <v>Салат из отварного картофеля, свежего огурца и зеленого салата</v>
          </cell>
          <cell r="C2812" t="str">
            <v>Для обуч образовательных организаций Кучма, 2016</v>
          </cell>
          <cell r="D2812">
            <v>68</v>
          </cell>
        </row>
        <row r="2813">
          <cell r="B2813" t="str">
            <v>Картофель свежий продовольственный</v>
          </cell>
          <cell r="D2813" t="str">
            <v>Салат</v>
          </cell>
        </row>
        <row r="2814">
          <cell r="B2814" t="str">
            <v>Картофель свежий очищенный полуфабрикат</v>
          </cell>
          <cell r="D2814" t="str">
            <v>Салат</v>
          </cell>
        </row>
        <row r="2815">
          <cell r="B2815" t="str">
            <v>Огурцы свежие</v>
          </cell>
          <cell r="D2815" t="str">
            <v>Салат</v>
          </cell>
        </row>
        <row r="2816">
          <cell r="B2816" t="str">
            <v>Салат свежий</v>
          </cell>
          <cell r="D2816" t="str">
            <v>Салат</v>
          </cell>
        </row>
        <row r="2817">
          <cell r="B2817" t="str">
            <v>Соль</v>
          </cell>
          <cell r="D2817" t="str">
            <v>Салат</v>
          </cell>
        </row>
        <row r="2818">
          <cell r="B2818" t="str">
            <v>Масло растительное</v>
          </cell>
          <cell r="D2818" t="str">
            <v>Салат</v>
          </cell>
        </row>
        <row r="2819">
          <cell r="B2819" t="str">
            <v>Выход:</v>
          </cell>
          <cell r="D2819" t="str">
            <v>Салат</v>
          </cell>
        </row>
        <row r="2820">
          <cell r="A2820" t="str">
            <v>100515-1</v>
          </cell>
          <cell r="B2820" t="str">
            <v>Салат "Мозаика"</v>
          </cell>
          <cell r="C2820" t="str">
            <v>Для обуч образовательных организаций Кучма, 2016</v>
          </cell>
          <cell r="D2820">
            <v>94</v>
          </cell>
        </row>
        <row r="2821">
          <cell r="B2821" t="str">
            <v>Картофель свежий продовольственный</v>
          </cell>
          <cell r="D2821" t="str">
            <v>Салат</v>
          </cell>
        </row>
        <row r="2822">
          <cell r="B2822" t="str">
            <v>Картофель свежий очищенный полуфабрикат</v>
          </cell>
          <cell r="D2822" t="str">
            <v>Салат</v>
          </cell>
        </row>
        <row r="2823">
          <cell r="B2823" t="str">
            <v>Масса отварного картофеля</v>
          </cell>
          <cell r="D2823" t="str">
            <v>Салат</v>
          </cell>
        </row>
        <row r="2824">
          <cell r="B2824" t="str">
            <v>Горошек зеленый консервированный (без учета заливки)</v>
          </cell>
          <cell r="D2824" t="str">
            <v>Салат</v>
          </cell>
        </row>
        <row r="2825">
          <cell r="B2825" t="str">
            <v>Морковь столовая свежая прдовольственная</v>
          </cell>
          <cell r="D2825" t="str">
            <v>Салат</v>
          </cell>
        </row>
        <row r="2826">
          <cell r="B2826" t="str">
            <v>Морковь столовая  очищенная полуфабрикат</v>
          </cell>
          <cell r="D2826" t="str">
            <v>Салат</v>
          </cell>
        </row>
        <row r="2827">
          <cell r="B2827" t="str">
            <v>Масса отварной моркови</v>
          </cell>
          <cell r="D2827" t="str">
            <v>Салат</v>
          </cell>
        </row>
        <row r="2828">
          <cell r="B2828" t="str">
            <v>Яйцо куриное диетическое</v>
          </cell>
          <cell r="D2828" t="str">
            <v>Салат</v>
          </cell>
        </row>
        <row r="2829">
          <cell r="B2829" t="str">
            <v>Соль</v>
          </cell>
          <cell r="D2829" t="str">
            <v>Салат</v>
          </cell>
        </row>
        <row r="2830">
          <cell r="B2830" t="str">
            <v>Масло растительное</v>
          </cell>
          <cell r="D2830" t="str">
            <v>Салат</v>
          </cell>
        </row>
        <row r="2831">
          <cell r="B2831" t="str">
            <v>Выход:</v>
          </cell>
          <cell r="D2831" t="str">
            <v>Салат</v>
          </cell>
        </row>
        <row r="2832">
          <cell r="A2832">
            <v>100541</v>
          </cell>
          <cell r="B2832" t="str">
            <v>Салат картофельный с растительным маслом</v>
          </cell>
          <cell r="C2832" t="str">
            <v>Для обуч образовательных организаций Кучма, 2016</v>
          </cell>
          <cell r="D2832">
            <v>90</v>
          </cell>
        </row>
        <row r="2833">
          <cell r="B2833" t="str">
            <v>Картофель свежий очищенный полуфабрикат</v>
          </cell>
          <cell r="D2833" t="str">
            <v>Салат</v>
          </cell>
        </row>
        <row r="2834">
          <cell r="B2834" t="str">
            <v>Картофель свежий продовольственный</v>
          </cell>
          <cell r="D2834" t="str">
            <v>Салат</v>
          </cell>
        </row>
        <row r="2835">
          <cell r="B2835" t="str">
            <v>Лук репчатый свежий</v>
          </cell>
          <cell r="D2835" t="str">
            <v>Салат</v>
          </cell>
        </row>
        <row r="2836">
          <cell r="B2836" t="str">
            <v>Лук репчатый свежий очищенный полуфабрикат</v>
          </cell>
          <cell r="D2836" t="str">
            <v>Салат</v>
          </cell>
        </row>
        <row r="2837">
          <cell r="B2837" t="str">
            <v>Масло растительное</v>
          </cell>
          <cell r="D2837" t="str">
            <v>Салат</v>
          </cell>
        </row>
        <row r="2838">
          <cell r="B2838" t="str">
            <v>Огурцы консервированные (без уксуса) ( без учета заливки)</v>
          </cell>
          <cell r="D2838" t="str">
            <v>Салат</v>
          </cell>
        </row>
        <row r="2839">
          <cell r="B2839" t="str">
            <v>Соль</v>
          </cell>
          <cell r="D2839" t="str">
            <v>Салат</v>
          </cell>
        </row>
        <row r="2840">
          <cell r="B2840" t="str">
            <v>Выход:</v>
          </cell>
          <cell r="D2840" t="str">
            <v>Салат</v>
          </cell>
        </row>
        <row r="2841">
          <cell r="A2841">
            <v>100602</v>
          </cell>
          <cell r="B2841" t="str">
            <v>Сельдь с растительным маслом</v>
          </cell>
        </row>
        <row r="2842">
          <cell r="B2842" t="str">
            <v>Сельдь м/с</v>
          </cell>
          <cell r="D2842" t="str">
            <v>Салат</v>
          </cell>
        </row>
        <row r="2843">
          <cell r="B2843" t="str">
            <v>Картофель свежий продовольственный</v>
          </cell>
          <cell r="D2843" t="str">
            <v>Салат</v>
          </cell>
        </row>
        <row r="2844">
          <cell r="B2844" t="str">
            <v>Картофель свежий очищенный полуфабрикат</v>
          </cell>
          <cell r="D2844" t="str">
            <v>Салат</v>
          </cell>
        </row>
        <row r="2845">
          <cell r="B2845" t="str">
            <v>Масса отварного картофеля</v>
          </cell>
          <cell r="D2845" t="str">
            <v>Салат</v>
          </cell>
        </row>
        <row r="2846">
          <cell r="B2846" t="str">
            <v>Масло растительное</v>
          </cell>
          <cell r="D2846" t="str">
            <v>Салат</v>
          </cell>
        </row>
        <row r="2847">
          <cell r="B2847" t="str">
            <v>Выход:</v>
          </cell>
          <cell r="D2847" t="str">
            <v>Салат</v>
          </cell>
        </row>
        <row r="2848">
          <cell r="A2848">
            <v>100612</v>
          </cell>
          <cell r="B2848" t="str">
            <v>Сельдь с салатом картофельным и яйцом</v>
          </cell>
          <cell r="C2848" t="str">
            <v>Для обуч образовательных организаций Кучма, 2016</v>
          </cell>
          <cell r="D2848">
            <v>116</v>
          </cell>
        </row>
        <row r="2849">
          <cell r="B2849" t="str">
            <v>Сельдь м/с</v>
          </cell>
          <cell r="D2849" t="str">
            <v>Салат</v>
          </cell>
        </row>
        <row r="2850">
          <cell r="B2850" t="str">
            <v>Картофель свежий продовольственный</v>
          </cell>
          <cell r="D2850" t="str">
            <v>Салат</v>
          </cell>
        </row>
        <row r="2851">
          <cell r="B2851" t="str">
            <v>Картофель свежий очищенный полуфабрикат</v>
          </cell>
          <cell r="D2851" t="str">
            <v>Салат</v>
          </cell>
        </row>
        <row r="2852">
          <cell r="B2852" t="str">
            <v>Яйцо куриное диетическое</v>
          </cell>
          <cell r="D2852" t="str">
            <v>Салат</v>
          </cell>
        </row>
        <row r="2853">
          <cell r="B2853" t="str">
            <v>Масло растительное</v>
          </cell>
          <cell r="D2853" t="str">
            <v>Салат</v>
          </cell>
        </row>
        <row r="2854">
          <cell r="B2854" t="str">
            <v>Выход:</v>
          </cell>
          <cell r="D2854" t="str">
            <v>Салат</v>
          </cell>
        </row>
        <row r="2855">
          <cell r="A2855">
            <v>100502</v>
          </cell>
          <cell r="B2855" t="str">
            <v>Икра из уваренных кабачков</v>
          </cell>
        </row>
        <row r="2856">
          <cell r="B2856" t="str">
            <v>Икра кабачковая ДП</v>
          </cell>
          <cell r="D2856" t="str">
            <v>Салат</v>
          </cell>
        </row>
        <row r="2857">
          <cell r="B2857" t="str">
            <v>Выход:</v>
          </cell>
          <cell r="D2857" t="str">
            <v>Салат</v>
          </cell>
        </row>
        <row r="2858">
          <cell r="A2858">
            <v>100516</v>
          </cell>
          <cell r="B2858" t="str">
            <v>Салат "Осенний"</v>
          </cell>
          <cell r="C2858" t="str">
            <v>Для обуч образовательных организаций Кучма, 2016</v>
          </cell>
          <cell r="D2858">
            <v>99</v>
          </cell>
        </row>
        <row r="2859">
          <cell r="B2859" t="str">
            <v>Картофель свежий очищенный полуфабрикат</v>
          </cell>
          <cell r="D2859" t="str">
            <v>Салат</v>
          </cell>
        </row>
        <row r="2860">
          <cell r="B2860" t="str">
            <v>Картофель свежий продовольственный</v>
          </cell>
          <cell r="D2860" t="str">
            <v>Салат</v>
          </cell>
        </row>
        <row r="2861">
          <cell r="B2861" t="str">
            <v>Лук репчатый свежий</v>
          </cell>
          <cell r="D2861" t="str">
            <v>Салат</v>
          </cell>
        </row>
        <row r="2862">
          <cell r="B2862" t="str">
            <v>Лук репчатый свежий очищенный полуфабрикат</v>
          </cell>
          <cell r="D2862" t="str">
            <v>Салат</v>
          </cell>
        </row>
        <row r="2863">
          <cell r="B2863" t="str">
            <v>Масло растительное</v>
          </cell>
          <cell r="D2863" t="str">
            <v>Салат</v>
          </cell>
        </row>
        <row r="2864">
          <cell r="B2864" t="str">
            <v>Свекла свежая</v>
          </cell>
          <cell r="D2864" t="str">
            <v>Салат</v>
          </cell>
        </row>
        <row r="2865">
          <cell r="B2865" t="str">
            <v>Свекла свежая очищенная полуфабрикат</v>
          </cell>
          <cell r="D2865" t="str">
            <v>Салат</v>
          </cell>
        </row>
        <row r="2866">
          <cell r="B2866" t="str">
            <v>Морковь столовая свежая прдовольственная</v>
          </cell>
          <cell r="D2866" t="str">
            <v>Салат</v>
          </cell>
        </row>
        <row r="2867">
          <cell r="B2867" t="str">
            <v>Морковь столовая  очищенная полуфабрикат</v>
          </cell>
          <cell r="D2867" t="str">
            <v>Салат</v>
          </cell>
        </row>
        <row r="2868">
          <cell r="B2868" t="str">
            <v>Соль</v>
          </cell>
          <cell r="D2868" t="str">
            <v>Салат</v>
          </cell>
        </row>
        <row r="2869">
          <cell r="A2869" t="str">
            <v>100525-1</v>
          </cell>
          <cell r="B2869" t="str">
            <v>Салат Нежный (с огурцом)</v>
          </cell>
        </row>
        <row r="2870">
          <cell r="B2870" t="str">
            <v>П/ф из птицы (цыплят) бескостные ДП замороженные</v>
          </cell>
          <cell r="D2870" t="str">
            <v>Салат</v>
          </cell>
        </row>
        <row r="2871">
          <cell r="B2871" t="str">
            <v>Масло растительное</v>
          </cell>
          <cell r="D2871" t="str">
            <v>Салат</v>
          </cell>
        </row>
        <row r="2872">
          <cell r="B2872" t="str">
            <v>Огурцы свежие</v>
          </cell>
          <cell r="D2872" t="str">
            <v>Салат</v>
          </cell>
        </row>
        <row r="2873">
          <cell r="B2873" t="str">
            <v>Морковь столовая свежая прдовольственная</v>
          </cell>
          <cell r="D2873" t="str">
            <v>Салат</v>
          </cell>
        </row>
        <row r="2874">
          <cell r="B2874" t="str">
            <v>Морковь столовая  очищенная полуфабрикат</v>
          </cell>
          <cell r="D2874" t="str">
            <v>Салат</v>
          </cell>
        </row>
        <row r="2875">
          <cell r="B2875" t="str">
            <v>Картофель свежий продовольственный</v>
          </cell>
          <cell r="D2875" t="str">
            <v>Салат</v>
          </cell>
        </row>
        <row r="2876">
          <cell r="B2876" t="str">
            <v>Соль</v>
          </cell>
          <cell r="D2876" t="str">
            <v>Салат</v>
          </cell>
        </row>
        <row r="2877">
          <cell r="A2877">
            <v>100525</v>
          </cell>
          <cell r="B2877" t="str">
            <v>Салат Нежный</v>
          </cell>
          <cell r="D2877">
            <v>97</v>
          </cell>
        </row>
        <row r="2878">
          <cell r="B2878" t="str">
            <v>Яйцо куриное диетическое</v>
          </cell>
          <cell r="D2878" t="str">
            <v>Салат</v>
          </cell>
        </row>
        <row r="2879">
          <cell r="B2879" t="str">
            <v>Масло растительное</v>
          </cell>
          <cell r="D2879" t="str">
            <v>Салат</v>
          </cell>
        </row>
        <row r="2880">
          <cell r="B2880" t="str">
            <v>Яблоки свежие</v>
          </cell>
          <cell r="D2880" t="str">
            <v>Салат</v>
          </cell>
        </row>
        <row r="2881">
          <cell r="B2881" t="str">
            <v>Морковь столовая свежая прдовольственная</v>
          </cell>
          <cell r="D2881" t="str">
            <v>Салат</v>
          </cell>
        </row>
        <row r="2882">
          <cell r="B2882" t="str">
            <v>Морковь столовая  очищенная полуфабрикат</v>
          </cell>
          <cell r="D2882" t="str">
            <v>Салат</v>
          </cell>
        </row>
        <row r="2883">
          <cell r="B2883" t="str">
            <v>Соль</v>
          </cell>
          <cell r="D2883" t="str">
            <v>Салат</v>
          </cell>
        </row>
        <row r="2884">
          <cell r="A2884">
            <v>100510</v>
          </cell>
          <cell r="B2884" t="str">
            <v>Салат картофельный с ветчиной</v>
          </cell>
          <cell r="C2884" t="str">
            <v>Для обуч образовательных организаций Кучма, 2016</v>
          </cell>
          <cell r="D2884">
            <v>88</v>
          </cell>
        </row>
        <row r="2885">
          <cell r="B2885" t="str">
            <v>Картофель свежий очищенный полуфабрикат</v>
          </cell>
          <cell r="D2885" t="str">
            <v>Салат</v>
          </cell>
        </row>
        <row r="2886">
          <cell r="B2886" t="str">
            <v>Картофель свежий продовольственный</v>
          </cell>
          <cell r="D2886" t="str">
            <v>Салат</v>
          </cell>
        </row>
        <row r="2887">
          <cell r="B2887" t="str">
            <v>Лук репчатый свежий</v>
          </cell>
          <cell r="D2887" t="str">
            <v>Салат</v>
          </cell>
        </row>
        <row r="2888">
          <cell r="B2888" t="str">
            <v>Лук репчатый свежий очищенный полуфабрикат</v>
          </cell>
          <cell r="D2888" t="str">
            <v>Салат</v>
          </cell>
        </row>
        <row r="2889">
          <cell r="B2889" t="str">
            <v>Масло растительное</v>
          </cell>
          <cell r="D2889" t="str">
            <v>Салат</v>
          </cell>
        </row>
        <row r="2890">
          <cell r="B2890" t="str">
            <v>Ветчина детская</v>
          </cell>
          <cell r="D2890" t="str">
            <v>Салат</v>
          </cell>
        </row>
        <row r="2891">
          <cell r="B2891" t="str">
            <v>Чеснок</v>
          </cell>
          <cell r="D2891" t="str">
            <v>Салат</v>
          </cell>
        </row>
        <row r="2892">
          <cell r="B2892" t="str">
            <v>Горошек зеленый консервированный (без учета заливки)</v>
          </cell>
          <cell r="D2892" t="str">
            <v>Салат</v>
          </cell>
        </row>
        <row r="2893">
          <cell r="B2893" t="str">
            <v>Огурцы консервированные (без уксуса) ( без учета заливки)</v>
          </cell>
          <cell r="D2893" t="str">
            <v>Салат</v>
          </cell>
        </row>
        <row r="2894">
          <cell r="B2894" t="str">
            <v>Соль</v>
          </cell>
          <cell r="D2894" t="str">
            <v>Салат</v>
          </cell>
        </row>
        <row r="2895">
          <cell r="A2895">
            <v>100520</v>
          </cell>
          <cell r="B2895" t="str">
            <v>Помидоры свежие</v>
          </cell>
        </row>
        <row r="2896">
          <cell r="B2896" t="str">
            <v>Помидоры свежие</v>
          </cell>
          <cell r="D2896" t="str">
            <v>Салат</v>
          </cell>
        </row>
        <row r="2897">
          <cell r="A2897">
            <v>100503</v>
          </cell>
          <cell r="B2897" t="str">
            <v>Огурцы консервированные без уксуса</v>
          </cell>
        </row>
        <row r="2898">
          <cell r="B2898" t="str">
            <v>Огурцы консервированные (без уксуса) ( без учета заливки)</v>
          </cell>
          <cell r="D2898" t="str">
            <v>Салат</v>
          </cell>
        </row>
        <row r="2899">
          <cell r="B2899" t="str">
            <v>Выход:</v>
          </cell>
          <cell r="D2899" t="str">
            <v>Салат</v>
          </cell>
        </row>
        <row r="2900">
          <cell r="A2900" t="str">
            <v>100208-1</v>
          </cell>
          <cell r="B2900" t="str">
            <v>Салат зеленый с огурцами и помидорами с растительным маслом</v>
          </cell>
        </row>
        <row r="2901">
          <cell r="B2901" t="str">
            <v>Салат свежий</v>
          </cell>
          <cell r="D2901" t="str">
            <v>Салат</v>
          </cell>
        </row>
        <row r="2902">
          <cell r="B2902" t="str">
            <v>Огурцы свежие</v>
          </cell>
          <cell r="D2902" t="str">
            <v>Салат</v>
          </cell>
        </row>
        <row r="2903">
          <cell r="B2903" t="str">
            <v>Помидоры свежие</v>
          </cell>
          <cell r="D2903" t="str">
            <v>Салат</v>
          </cell>
        </row>
        <row r="2904">
          <cell r="B2904" t="str">
            <v>Масло растительное</v>
          </cell>
          <cell r="D2904" t="str">
            <v>Салат</v>
          </cell>
        </row>
        <row r="2905">
          <cell r="B2905" t="str">
            <v>Соль</v>
          </cell>
          <cell r="D2905" t="str">
            <v>Салат</v>
          </cell>
        </row>
        <row r="2906">
          <cell r="B2906" t="str">
            <v>Выход:</v>
          </cell>
          <cell r="D2906" t="str">
            <v>Салат</v>
          </cell>
        </row>
        <row r="2907">
          <cell r="A2907">
            <v>100205</v>
          </cell>
          <cell r="B2907" t="str">
            <v>Салат зеленый с огурцом и растительным маслом</v>
          </cell>
        </row>
        <row r="2908">
          <cell r="B2908" t="str">
            <v>Салат свежий</v>
          </cell>
          <cell r="D2908" t="str">
            <v>Салат</v>
          </cell>
        </row>
        <row r="2909">
          <cell r="B2909" t="str">
            <v>Огурцы свежие</v>
          </cell>
          <cell r="D2909" t="str">
            <v>Салат</v>
          </cell>
        </row>
        <row r="2910">
          <cell r="B2910" t="str">
            <v>Масло растительное</v>
          </cell>
          <cell r="D2910" t="str">
            <v>Салат</v>
          </cell>
        </row>
        <row r="2911">
          <cell r="B2911" t="str">
            <v>Соль</v>
          </cell>
          <cell r="D2911" t="str">
            <v>Салат</v>
          </cell>
        </row>
        <row r="2912">
          <cell r="B2912" t="str">
            <v>Выход:</v>
          </cell>
          <cell r="D2912" t="str">
            <v>Салат</v>
          </cell>
        </row>
        <row r="2913">
          <cell r="A2913">
            <v>100204</v>
          </cell>
          <cell r="B2913" t="str">
            <v>Салат зеленый с помидорами с растительным маслом</v>
          </cell>
        </row>
        <row r="2914">
          <cell r="B2914" t="str">
            <v>Салат свежий</v>
          </cell>
          <cell r="D2914" t="str">
            <v>Салат</v>
          </cell>
        </row>
        <row r="2915">
          <cell r="B2915" t="str">
            <v>Помидоры свежие</v>
          </cell>
          <cell r="D2915" t="str">
            <v>Салат</v>
          </cell>
        </row>
        <row r="2916">
          <cell r="B2916" t="str">
            <v>Масло растительное</v>
          </cell>
          <cell r="D2916" t="str">
            <v>Салат</v>
          </cell>
        </row>
        <row r="2917">
          <cell r="B2917" t="str">
            <v>Соль</v>
          </cell>
          <cell r="D2917" t="str">
            <v>Салат</v>
          </cell>
        </row>
        <row r="2918">
          <cell r="B2918" t="str">
            <v>Выход:</v>
          </cell>
          <cell r="D2918" t="str">
            <v>Салат</v>
          </cell>
        </row>
        <row r="2919">
          <cell r="A2919">
            <v>100524</v>
          </cell>
          <cell r="B2919" t="str">
            <v>Салат из свежих огурцов со сладким перцем с растительным маслом</v>
          </cell>
        </row>
        <row r="2920">
          <cell r="B2920" t="str">
            <v>Огурцы свежие</v>
          </cell>
          <cell r="D2920" t="str">
            <v>Салат</v>
          </cell>
        </row>
        <row r="2921">
          <cell r="B2921" t="str">
            <v>Перец сладкий свежий</v>
          </cell>
          <cell r="D2921" t="str">
            <v>Салат</v>
          </cell>
        </row>
        <row r="2922">
          <cell r="B2922" t="str">
            <v>Масло растительное</v>
          </cell>
          <cell r="D2922" t="str">
            <v>Салат</v>
          </cell>
        </row>
        <row r="2923">
          <cell r="B2923" t="str">
            <v>Соль</v>
          </cell>
          <cell r="D2923" t="str">
            <v>Салат</v>
          </cell>
        </row>
        <row r="2924">
          <cell r="B2924" t="str">
            <v>Выход:</v>
          </cell>
          <cell r="D2924" t="str">
            <v>Салат</v>
          </cell>
        </row>
        <row r="2925">
          <cell r="A2925">
            <v>100203</v>
          </cell>
          <cell r="B2925" t="str">
            <v>Салат из капусты краснокочанной с маслом растительным</v>
          </cell>
        </row>
        <row r="2926">
          <cell r="B2926" t="str">
            <v>Капуста краснокочанная свежая очищенная</v>
          </cell>
          <cell r="D2926" t="str">
            <v>Салат</v>
          </cell>
        </row>
        <row r="2927">
          <cell r="B2927" t="str">
            <v>Соль</v>
          </cell>
          <cell r="D2927" t="str">
            <v>Салат</v>
          </cell>
        </row>
        <row r="2928">
          <cell r="B2928" t="str">
            <v>Кислота лимонная</v>
          </cell>
          <cell r="D2928" t="str">
            <v>Салат</v>
          </cell>
        </row>
        <row r="2929">
          <cell r="B2929" t="str">
            <v>Сахар-песок</v>
          </cell>
          <cell r="D2929" t="str">
            <v>Салат</v>
          </cell>
        </row>
        <row r="2930">
          <cell r="B2930" t="str">
            <v>Масло растительное</v>
          </cell>
          <cell r="D2930" t="str">
            <v>Салат</v>
          </cell>
        </row>
        <row r="2931">
          <cell r="B2931" t="str">
            <v>Выход:</v>
          </cell>
          <cell r="D2931" t="str">
            <v>Салат</v>
          </cell>
        </row>
        <row r="2932">
          <cell r="A2932">
            <v>100517</v>
          </cell>
          <cell r="B2932" t="str">
            <v>Икра из баклажанов собственного производства</v>
          </cell>
        </row>
        <row r="2933">
          <cell r="B2933" t="str">
            <v>Баклажан б/з</v>
          </cell>
          <cell r="D2933" t="str">
            <v>Салат</v>
          </cell>
        </row>
        <row r="2934">
          <cell r="B2934" t="str">
            <v>Лук репчатый свежий</v>
          </cell>
          <cell r="D2934" t="str">
            <v>Салат</v>
          </cell>
        </row>
        <row r="2935">
          <cell r="B2935" t="str">
            <v>Лук репчатый свежий очищенный полуфабрикат</v>
          </cell>
          <cell r="D2935" t="str">
            <v>Салат</v>
          </cell>
        </row>
        <row r="2936">
          <cell r="B2936" t="str">
            <v>Масло растительное</v>
          </cell>
          <cell r="D2936" t="str">
            <v>Салат</v>
          </cell>
        </row>
        <row r="2937">
          <cell r="B2937" t="str">
            <v>Томат-паста</v>
          </cell>
          <cell r="D2937" t="str">
            <v>Салат</v>
          </cell>
        </row>
        <row r="2938">
          <cell r="B2938" t="str">
            <v>Соль</v>
          </cell>
          <cell r="D2938" t="str">
            <v>Салат</v>
          </cell>
        </row>
        <row r="2939">
          <cell r="B2939" t="str">
            <v>Выход:</v>
          </cell>
          <cell r="D2939" t="str">
            <v>Салат</v>
          </cell>
        </row>
        <row r="2940">
          <cell r="A2940">
            <v>100518</v>
          </cell>
          <cell r="B2940" t="str">
            <v xml:space="preserve">Икра из уваренных кабачков </v>
          </cell>
        </row>
        <row r="2941">
          <cell r="B2941" t="str">
            <v>Кабачки б/з</v>
          </cell>
          <cell r="D2941" t="str">
            <v>Салат</v>
          </cell>
        </row>
        <row r="2942">
          <cell r="B2942" t="str">
            <v>Лук репчатый свежий</v>
          </cell>
          <cell r="D2942" t="str">
            <v>Салат</v>
          </cell>
        </row>
        <row r="2943">
          <cell r="B2943" t="str">
            <v>Лук репчатый свежий очищенный полуфабрикат</v>
          </cell>
          <cell r="D2943" t="str">
            <v>Салат</v>
          </cell>
        </row>
        <row r="2944">
          <cell r="B2944" t="str">
            <v>Масло растительное</v>
          </cell>
          <cell r="D2944" t="str">
            <v>Салат</v>
          </cell>
        </row>
        <row r="2945">
          <cell r="B2945" t="str">
            <v>Томат-паста</v>
          </cell>
          <cell r="D2945" t="str">
            <v>Салат</v>
          </cell>
        </row>
        <row r="2946">
          <cell r="B2946" t="str">
            <v>Соль</v>
          </cell>
          <cell r="D2946" t="str">
            <v>Салат</v>
          </cell>
        </row>
        <row r="2947">
          <cell r="B2947" t="str">
            <v>Выход:</v>
          </cell>
          <cell r="D2947" t="str">
            <v>Салат</v>
          </cell>
        </row>
        <row r="2948">
          <cell r="A2948">
            <v>100527</v>
          </cell>
          <cell r="B2948" t="str">
            <v>Салат из капусты цветной отварной</v>
          </cell>
        </row>
        <row r="2949">
          <cell r="B2949" t="str">
            <v>Капуста цветная б/з</v>
          </cell>
          <cell r="D2949" t="str">
            <v>Салат</v>
          </cell>
        </row>
        <row r="2950">
          <cell r="B2950" t="str">
            <v>Горошек зеленый консервированный (без учета заливки)</v>
          </cell>
          <cell r="D2950" t="str">
            <v>Салат</v>
          </cell>
        </row>
        <row r="2951">
          <cell r="B2951" t="str">
            <v>Лук репчатый свежий</v>
          </cell>
          <cell r="D2951" t="str">
            <v>Салат</v>
          </cell>
        </row>
        <row r="2952">
          <cell r="B2952" t="str">
            <v>Масло растительное</v>
          </cell>
          <cell r="D2952" t="str">
            <v>Салат</v>
          </cell>
        </row>
        <row r="2953">
          <cell r="B2953" t="str">
            <v>Соль</v>
          </cell>
          <cell r="D2953" t="str">
            <v>Салат</v>
          </cell>
        </row>
        <row r="2954">
          <cell r="A2954">
            <v>100514</v>
          </cell>
          <cell r="B2954" t="str">
            <v>Салат из отварной цветной капусты со свежими огурцами и помидорами</v>
          </cell>
        </row>
        <row r="2955">
          <cell r="B2955" t="str">
            <v>Капуста цветная б/з</v>
          </cell>
          <cell r="D2955" t="str">
            <v>Салат</v>
          </cell>
        </row>
        <row r="2956">
          <cell r="B2956" t="str">
            <v>Помидоры свежие</v>
          </cell>
          <cell r="D2956" t="str">
            <v>Салат</v>
          </cell>
        </row>
        <row r="2957">
          <cell r="B2957" t="str">
            <v>Огурцы свежие</v>
          </cell>
          <cell r="D2957" t="str">
            <v>Салат</v>
          </cell>
        </row>
        <row r="2958">
          <cell r="B2958" t="str">
            <v>Петрушка (зелень)</v>
          </cell>
          <cell r="D2958" t="str">
            <v>Салат</v>
          </cell>
        </row>
        <row r="2959">
          <cell r="B2959" t="str">
            <v>Соль</v>
          </cell>
          <cell r="D2959" t="str">
            <v>Салат</v>
          </cell>
        </row>
        <row r="2960">
          <cell r="B2960" t="str">
            <v>Масло растительное</v>
          </cell>
          <cell r="D2960" t="str">
            <v>Салат</v>
          </cell>
        </row>
        <row r="2961">
          <cell r="A2961">
            <v>100206</v>
          </cell>
          <cell r="B2961" t="str">
            <v>Салат из морской капусты</v>
          </cell>
        </row>
        <row r="2962">
          <cell r="B2962" t="str">
            <v>Салат из морской капусты промышленного производства</v>
          </cell>
          <cell r="D2962" t="str">
            <v>Салат</v>
          </cell>
        </row>
        <row r="2963">
          <cell r="B2963" t="str">
            <v>Масло растительное</v>
          </cell>
          <cell r="D2963" t="str">
            <v>Салат</v>
          </cell>
        </row>
        <row r="2964">
          <cell r="B2964" t="str">
            <v>Выход:</v>
          </cell>
          <cell r="D2964" t="str">
            <v>Салат</v>
          </cell>
        </row>
        <row r="2965">
          <cell r="A2965">
            <v>100506</v>
          </cell>
          <cell r="B2965" t="str">
            <v>Салат из помидоров с растительным маслом</v>
          </cell>
          <cell r="C2965" t="str">
            <v>Могильный,2011</v>
          </cell>
          <cell r="D2965">
            <v>23</v>
          </cell>
        </row>
        <row r="2966">
          <cell r="B2966" t="str">
            <v>Помидоры свежие</v>
          </cell>
          <cell r="D2966" t="str">
            <v>Салат</v>
          </cell>
        </row>
        <row r="2967">
          <cell r="B2967" t="str">
            <v>Лук репчатый свежий</v>
          </cell>
          <cell r="D2967" t="str">
            <v>Салат</v>
          </cell>
        </row>
        <row r="2968">
          <cell r="B2968" t="str">
            <v>Масло растительное</v>
          </cell>
          <cell r="D2968" t="str">
            <v>Салат</v>
          </cell>
        </row>
        <row r="2969">
          <cell r="B2969" t="str">
            <v>Соль</v>
          </cell>
          <cell r="D2969" t="str">
            <v>Салат</v>
          </cell>
        </row>
        <row r="2970">
          <cell r="B2970" t="str">
            <v>Выход:</v>
          </cell>
          <cell r="D2970" t="str">
            <v>Салат</v>
          </cell>
        </row>
        <row r="2971">
          <cell r="A2971">
            <v>160101</v>
          </cell>
          <cell r="B2971" t="str">
            <v>Какао-напиток на молоке</v>
          </cell>
          <cell r="C2971" t="str">
            <v>Для обуч образовательных организаций Кучма, 2016</v>
          </cell>
          <cell r="D2971">
            <v>415</v>
          </cell>
        </row>
        <row r="2972">
          <cell r="B2972" t="str">
            <v>Какао порошок</v>
          </cell>
          <cell r="D2972" t="str">
            <v>Напитки</v>
          </cell>
        </row>
        <row r="2973">
          <cell r="B2973" t="str">
            <v>Вода</v>
          </cell>
          <cell r="D2973" t="str">
            <v>Напитки</v>
          </cell>
        </row>
        <row r="2974">
          <cell r="B2974" t="str">
            <v>Сахар-песок</v>
          </cell>
          <cell r="D2974" t="str">
            <v>Напитки</v>
          </cell>
        </row>
        <row r="2975">
          <cell r="B2975" t="str">
            <v>Молоко</v>
          </cell>
          <cell r="D2975" t="str">
            <v>Напитки</v>
          </cell>
        </row>
        <row r="2976">
          <cell r="B2976" t="str">
            <v>Выход:</v>
          </cell>
          <cell r="D2976" t="str">
            <v>Напитки</v>
          </cell>
        </row>
        <row r="2977">
          <cell r="A2977">
            <v>160102</v>
          </cell>
          <cell r="B2977" t="str">
            <v>Какао-напиток на молоке</v>
          </cell>
          <cell r="C2977" t="str">
            <v>Для обуч образовательных организаций Кучма, 2016</v>
          </cell>
          <cell r="D2977">
            <v>415</v>
          </cell>
        </row>
        <row r="2978">
          <cell r="B2978" t="str">
            <v>Какао порошок ДП (растворимый)</v>
          </cell>
          <cell r="D2978" t="str">
            <v>Напитки</v>
          </cell>
        </row>
        <row r="2979">
          <cell r="B2979" t="str">
            <v>Молоко</v>
          </cell>
          <cell r="D2979" t="str">
            <v>Напитки</v>
          </cell>
        </row>
        <row r="2980">
          <cell r="B2980" t="str">
            <v>Выход:</v>
          </cell>
          <cell r="D2980" t="str">
            <v>Напитки</v>
          </cell>
        </row>
        <row r="2981">
          <cell r="A2981">
            <v>160103</v>
          </cell>
          <cell r="B2981" t="str">
            <v>Кофейный напиток злаковый на молоке</v>
          </cell>
          <cell r="C2981" t="str">
            <v>Для обуч образовательных организаций Кучма, 2016, ТТК</v>
          </cell>
          <cell r="D2981">
            <v>418</v>
          </cell>
        </row>
        <row r="2982">
          <cell r="B2982" t="str">
            <v>Кофейный напиток   ДП</v>
          </cell>
          <cell r="D2982" t="str">
            <v>Напитки</v>
          </cell>
        </row>
        <row r="2983">
          <cell r="B2983" t="str">
            <v>Вода</v>
          </cell>
          <cell r="D2983" t="str">
            <v>Напитки</v>
          </cell>
        </row>
        <row r="2984">
          <cell r="B2984" t="str">
            <v>Сахар-песок</v>
          </cell>
          <cell r="D2984" t="str">
            <v>Напитки</v>
          </cell>
        </row>
        <row r="2985">
          <cell r="B2985" t="str">
            <v>Молоко</v>
          </cell>
          <cell r="D2985" t="str">
            <v>Напитки</v>
          </cell>
        </row>
        <row r="2986">
          <cell r="B2986" t="str">
            <v>Выход:</v>
          </cell>
          <cell r="D2986" t="str">
            <v>Напитки</v>
          </cell>
        </row>
        <row r="2987">
          <cell r="A2987">
            <v>160104</v>
          </cell>
          <cell r="B2987" t="str">
            <v>Кофейный напиток из цикория с молоком</v>
          </cell>
          <cell r="C2987" t="str">
            <v>Для обуч образовательных организаций Кучма, 2016, ТТК</v>
          </cell>
          <cell r="D2987">
            <v>419</v>
          </cell>
        </row>
        <row r="2988">
          <cell r="B2988" t="str">
            <v>Молоко</v>
          </cell>
        </row>
        <row r="2989">
          <cell r="B2989" t="str">
            <v xml:space="preserve">Напиток из цикория </v>
          </cell>
        </row>
        <row r="2990">
          <cell r="B2990" t="str">
            <v>Сахар-песок</v>
          </cell>
        </row>
        <row r="2991">
          <cell r="B2991" t="str">
            <v>Вода</v>
          </cell>
          <cell r="D2991" t="str">
            <v>Напитки</v>
          </cell>
        </row>
        <row r="2992">
          <cell r="B2992" t="str">
            <v>Выход:</v>
          </cell>
          <cell r="D2992" t="str">
            <v>Напитки</v>
          </cell>
        </row>
        <row r="2993">
          <cell r="A2993">
            <v>160105</v>
          </cell>
          <cell r="B2993" t="str">
            <v>Чай</v>
          </cell>
          <cell r="C2993" t="str">
            <v>Для обуч образовательных организаций Кучма, 2016, ТТК</v>
          </cell>
          <cell r="D2993">
            <v>420</v>
          </cell>
        </row>
        <row r="2994">
          <cell r="B2994" t="str">
            <v>Чай черный</v>
          </cell>
          <cell r="D2994" t="str">
            <v>Напитки</v>
          </cell>
        </row>
        <row r="2995">
          <cell r="B2995" t="str">
            <v>Вода</v>
          </cell>
          <cell r="D2995" t="str">
            <v>Напитки</v>
          </cell>
        </row>
        <row r="2996">
          <cell r="B2996" t="str">
            <v>Сахар-песок</v>
          </cell>
          <cell r="D2996" t="str">
            <v>Напитки</v>
          </cell>
        </row>
        <row r="2997">
          <cell r="B2997" t="str">
            <v>Выход:</v>
          </cell>
          <cell r="D2997" t="str">
            <v>Напитки</v>
          </cell>
        </row>
        <row r="2998">
          <cell r="A2998" t="str">
            <v>160105-2</v>
          </cell>
          <cell r="B2998" t="str">
            <v>Чай с сахаром (пакетированый)</v>
          </cell>
          <cell r="C2998" t="str">
            <v>Для обуч образовательных организаций Кучма, 2016</v>
          </cell>
          <cell r="D2998">
            <v>420</v>
          </cell>
        </row>
        <row r="2999">
          <cell r="B2999" t="str">
            <v xml:space="preserve">Чай черный в пакетах </v>
          </cell>
          <cell r="D2999" t="str">
            <v>Напитки</v>
          </cell>
        </row>
        <row r="3000">
          <cell r="B3000" t="str">
            <v>Вода</v>
          </cell>
          <cell r="D3000" t="str">
            <v>Напитки</v>
          </cell>
        </row>
        <row r="3001">
          <cell r="B3001" t="str">
            <v>Сахар-песок</v>
          </cell>
          <cell r="D3001" t="str">
            <v>Напитки</v>
          </cell>
        </row>
        <row r="3002">
          <cell r="B3002" t="str">
            <v>Выход:</v>
          </cell>
          <cell r="D3002" t="str">
            <v>Напитки</v>
          </cell>
        </row>
        <row r="3003">
          <cell r="A3003">
            <v>160108</v>
          </cell>
          <cell r="B3003" t="str">
            <v>Чай с молоком</v>
          </cell>
          <cell r="C3003" t="str">
            <v>Для обучающихся во всех обр уч Могильный 2011, ТТК</v>
          </cell>
          <cell r="D3003">
            <v>378</v>
          </cell>
        </row>
        <row r="3004">
          <cell r="B3004" t="str">
            <v>Чай черный</v>
          </cell>
          <cell r="D3004" t="str">
            <v>Напитки</v>
          </cell>
        </row>
        <row r="3005">
          <cell r="B3005" t="str">
            <v>Вода</v>
          </cell>
          <cell r="D3005" t="str">
            <v>Напитки</v>
          </cell>
        </row>
        <row r="3006">
          <cell r="B3006" t="str">
            <v>Сахар-песок</v>
          </cell>
          <cell r="D3006" t="str">
            <v>Напитки</v>
          </cell>
        </row>
        <row r="3007">
          <cell r="B3007" t="str">
            <v>Молоко</v>
          </cell>
          <cell r="D3007" t="str">
            <v>Напитки</v>
          </cell>
        </row>
        <row r="3008">
          <cell r="B3008" t="str">
            <v>Выход:</v>
          </cell>
          <cell r="D3008" t="str">
            <v>Напитки</v>
          </cell>
        </row>
        <row r="3009">
          <cell r="A3009">
            <v>160106</v>
          </cell>
          <cell r="B3009" t="str">
            <v>Чай с лимоном</v>
          </cell>
          <cell r="C3009" t="str">
            <v>Для обучающихся во всех обр уч Могильный 2011, ТТК</v>
          </cell>
          <cell r="D3009">
            <v>377</v>
          </cell>
        </row>
        <row r="3010">
          <cell r="B3010" t="str">
            <v>Чай черный</v>
          </cell>
          <cell r="D3010" t="str">
            <v>Напитки</v>
          </cell>
        </row>
        <row r="3011">
          <cell r="B3011" t="str">
            <v>Вода</v>
          </cell>
          <cell r="D3011" t="str">
            <v>Напитки</v>
          </cell>
        </row>
        <row r="3012">
          <cell r="B3012" t="str">
            <v>Сахар-песок</v>
          </cell>
          <cell r="D3012" t="str">
            <v>Напитки</v>
          </cell>
        </row>
        <row r="3013">
          <cell r="B3013" t="str">
            <v>Лимоны</v>
          </cell>
          <cell r="D3013" t="str">
            <v>Напитки</v>
          </cell>
        </row>
        <row r="3014">
          <cell r="B3014" t="str">
            <v>Выход:</v>
          </cell>
          <cell r="D3014" t="str">
            <v>Напитки</v>
          </cell>
        </row>
        <row r="3015">
          <cell r="A3015" t="str">
            <v>160106-1</v>
          </cell>
          <cell r="B3015" t="str">
            <v>Чай с лимоном и с сахаром (пакетированный)</v>
          </cell>
          <cell r="C3015" t="str">
            <v>Для обуч образовательных организаций Кучма, 2016</v>
          </cell>
          <cell r="D3015">
            <v>423</v>
          </cell>
        </row>
        <row r="3016">
          <cell r="B3016" t="str">
            <v>Чай черный в пакетах</v>
          </cell>
          <cell r="D3016" t="str">
            <v>Напитки</v>
          </cell>
        </row>
        <row r="3017">
          <cell r="B3017" t="str">
            <v>Вода</v>
          </cell>
          <cell r="D3017" t="str">
            <v>Напитки</v>
          </cell>
        </row>
        <row r="3018">
          <cell r="B3018" t="str">
            <v>Сахар-песок</v>
          </cell>
          <cell r="D3018" t="str">
            <v>Напитки</v>
          </cell>
        </row>
        <row r="3019">
          <cell r="B3019" t="str">
            <v>Лимоны</v>
          </cell>
          <cell r="D3019" t="str">
            <v>Напитки</v>
          </cell>
        </row>
        <row r="3020">
          <cell r="B3020" t="str">
            <v>Выход:</v>
          </cell>
          <cell r="D3020" t="str">
            <v>Напитки</v>
          </cell>
        </row>
        <row r="3021">
          <cell r="A3021">
            <v>160109</v>
          </cell>
          <cell r="B3021" t="str">
            <v>Чай с повидлом</v>
          </cell>
          <cell r="C3021" t="str">
            <v>Для обучающихся во всех обр уч Могильный 2011, ТТК</v>
          </cell>
          <cell r="D3021">
            <v>376</v>
          </cell>
        </row>
        <row r="3022">
          <cell r="B3022" t="str">
            <v>Чай черный</v>
          </cell>
          <cell r="D3022" t="str">
            <v>Напитки</v>
          </cell>
        </row>
        <row r="3023">
          <cell r="B3023" t="str">
            <v>Вода</v>
          </cell>
          <cell r="D3023" t="str">
            <v>Напитки</v>
          </cell>
        </row>
        <row r="3024">
          <cell r="B3024" t="str">
            <v>Сахар-песок</v>
          </cell>
          <cell r="D3024" t="str">
            <v>Напитки</v>
          </cell>
        </row>
        <row r="3025">
          <cell r="B3025" t="str">
            <v>Повидло</v>
          </cell>
          <cell r="D3025" t="str">
            <v>Напитки</v>
          </cell>
        </row>
        <row r="3026">
          <cell r="B3026" t="str">
            <v>Выход:</v>
          </cell>
          <cell r="D3026" t="str">
            <v>Напитки</v>
          </cell>
        </row>
        <row r="3027">
          <cell r="A3027">
            <v>160107</v>
          </cell>
          <cell r="B3027" t="str">
            <v>Фиточай (см. приложение №2)</v>
          </cell>
        </row>
        <row r="3028">
          <cell r="B3028" t="str">
            <v xml:space="preserve">Фиточай фильтр-пакет </v>
          </cell>
          <cell r="D3028" t="str">
            <v>Напитки</v>
          </cell>
        </row>
        <row r="3029">
          <cell r="B3029" t="str">
            <v>Вода</v>
          </cell>
          <cell r="D3029" t="str">
            <v>Напитки</v>
          </cell>
        </row>
        <row r="3030">
          <cell r="B3030" t="str">
            <v>Сахар-песок</v>
          </cell>
          <cell r="D3030" t="str">
            <v>Напитки</v>
          </cell>
        </row>
        <row r="3031">
          <cell r="B3031" t="str">
            <v>Выход:</v>
          </cell>
          <cell r="D3031" t="str">
            <v>Напитки</v>
          </cell>
        </row>
        <row r="3032">
          <cell r="A3032">
            <v>160224</v>
          </cell>
          <cell r="B3032" t="str">
            <v>Кисель яблочный</v>
          </cell>
        </row>
        <row r="3033">
          <cell r="B3033" t="str">
            <v>Вода</v>
          </cell>
          <cell r="D3033" t="str">
            <v>Напитки</v>
          </cell>
        </row>
        <row r="3034">
          <cell r="A3034" t="str">
            <v>или с/м, или сушеное</v>
          </cell>
          <cell r="B3034" t="str">
            <v>Яблоки свежие</v>
          </cell>
          <cell r="D3034" t="str">
            <v>Напитки</v>
          </cell>
        </row>
        <row r="3035">
          <cell r="B3035" t="str">
            <v>Крахмал картофельный</v>
          </cell>
          <cell r="D3035" t="str">
            <v>Напитки</v>
          </cell>
        </row>
        <row r="3036">
          <cell r="B3036" t="str">
            <v>Кислота лимонная</v>
          </cell>
          <cell r="D3036" t="str">
            <v>Напитки</v>
          </cell>
        </row>
        <row r="3037">
          <cell r="B3037" t="str">
            <v>Сахар-песок</v>
          </cell>
          <cell r="D3037" t="str">
            <v>Напитки</v>
          </cell>
        </row>
        <row r="3038">
          <cell r="B3038" t="str">
            <v>Выход:</v>
          </cell>
          <cell r="D3038" t="str">
            <v>Напитки</v>
          </cell>
        </row>
        <row r="3039">
          <cell r="A3039">
            <v>160218</v>
          </cell>
          <cell r="B3039" t="str">
            <v>Кисель яблочный</v>
          </cell>
        </row>
        <row r="3040">
          <cell r="B3040" t="str">
            <v>Вода</v>
          </cell>
          <cell r="D3040" t="str">
            <v>Напитки</v>
          </cell>
        </row>
        <row r="3041">
          <cell r="B3041" t="str">
            <v>Повидло абрикос</v>
          </cell>
          <cell r="D3041" t="str">
            <v>Напитки</v>
          </cell>
        </row>
        <row r="3042">
          <cell r="B3042" t="str">
            <v>Крахмал картофельный</v>
          </cell>
          <cell r="D3042" t="str">
            <v>Напитки</v>
          </cell>
        </row>
        <row r="3043">
          <cell r="B3043" t="str">
            <v>Сахар-песок</v>
          </cell>
          <cell r="D3043" t="str">
            <v>Напитки</v>
          </cell>
        </row>
        <row r="3044">
          <cell r="B3044" t="str">
            <v>Выход:</v>
          </cell>
          <cell r="D3044" t="str">
            <v>Напитки</v>
          </cell>
        </row>
        <row r="3045">
          <cell r="A3045">
            <v>160228</v>
          </cell>
          <cell r="B3045" t="str">
            <v>Кисель абрикосовый</v>
          </cell>
          <cell r="C3045" t="str">
            <v>Для обуч образовательных организаций Кучма, 2016</v>
          </cell>
          <cell r="D3045">
            <v>425</v>
          </cell>
        </row>
        <row r="3046">
          <cell r="B3046" t="str">
            <v>Вода</v>
          </cell>
          <cell r="D3046" t="str">
            <v>Напитки</v>
          </cell>
        </row>
        <row r="3047">
          <cell r="B3047" t="str">
            <v>Повидло абрикос</v>
          </cell>
          <cell r="D3047" t="str">
            <v>Напитки</v>
          </cell>
        </row>
        <row r="3048">
          <cell r="B3048" t="str">
            <v>Крахмал картофельный</v>
          </cell>
          <cell r="D3048" t="str">
            <v>Напитки</v>
          </cell>
        </row>
        <row r="3049">
          <cell r="B3049" t="str">
            <v>Сахар-песок</v>
          </cell>
          <cell r="D3049" t="str">
            <v>Напитки</v>
          </cell>
        </row>
        <row r="3050">
          <cell r="B3050" t="str">
            <v>Выход:</v>
          </cell>
          <cell r="D3050" t="str">
            <v>Напитки</v>
          </cell>
        </row>
        <row r="3051">
          <cell r="A3051">
            <v>160219</v>
          </cell>
          <cell r="B3051" t="str">
            <v>Кисель абрикосовый</v>
          </cell>
          <cell r="C3051" t="str">
            <v>Для обуч образовательных организаций Кучма, 2016</v>
          </cell>
          <cell r="D3051">
            <v>425</v>
          </cell>
        </row>
        <row r="3052">
          <cell r="B3052" t="str">
            <v>Вода</v>
          </cell>
          <cell r="D3052" t="str">
            <v>Напитки</v>
          </cell>
        </row>
        <row r="3053">
          <cell r="B3053" t="str">
            <v>Курага</v>
          </cell>
          <cell r="D3053" t="str">
            <v>Напитки</v>
          </cell>
        </row>
        <row r="3054">
          <cell r="B3054" t="str">
            <v>Крахмал картофельный</v>
          </cell>
          <cell r="D3054" t="str">
            <v>Напитки</v>
          </cell>
        </row>
        <row r="3055">
          <cell r="B3055" t="str">
            <v>Сахар-песок</v>
          </cell>
          <cell r="D3055" t="str">
            <v>Напитки</v>
          </cell>
        </row>
        <row r="3056">
          <cell r="B3056" t="str">
            <v>Выход:</v>
          </cell>
          <cell r="D3056" t="str">
            <v>Напитки</v>
          </cell>
        </row>
        <row r="3057">
          <cell r="A3057">
            <v>160229</v>
          </cell>
          <cell r="B3057" t="str">
            <v>Напиток смородиновый</v>
          </cell>
          <cell r="C3057" t="str">
            <v>Для обуч образовательных организаций Кучма, 2016</v>
          </cell>
          <cell r="D3057">
            <v>479</v>
          </cell>
        </row>
        <row r="3058">
          <cell r="B3058" t="str">
            <v>Вода</v>
          </cell>
          <cell r="D3058" t="str">
            <v>Напитки</v>
          </cell>
        </row>
        <row r="3059">
          <cell r="B3059" t="str">
            <v>Джем смородина</v>
          </cell>
          <cell r="D3059" t="str">
            <v>Напитки</v>
          </cell>
        </row>
        <row r="3060">
          <cell r="B3060" t="str">
            <v>Сахар-песок</v>
          </cell>
          <cell r="D3060" t="str">
            <v>Напитки</v>
          </cell>
        </row>
        <row r="3061">
          <cell r="B3061" t="str">
            <v>Выход:</v>
          </cell>
          <cell r="D3061" t="str">
            <v>Напитки</v>
          </cell>
        </row>
        <row r="3062">
          <cell r="A3062">
            <v>160207</v>
          </cell>
          <cell r="B3062" t="str">
            <v>Напиток смородиновый</v>
          </cell>
          <cell r="C3062" t="str">
            <v>Для обуч образовательных организаций Кучма, 2016, ТТК</v>
          </cell>
          <cell r="D3062">
            <v>479</v>
          </cell>
        </row>
        <row r="3063">
          <cell r="B3063" t="str">
            <v>Смородина черная б/з</v>
          </cell>
          <cell r="D3063" t="str">
            <v>Напитки</v>
          </cell>
        </row>
        <row r="3064">
          <cell r="B3064" t="str">
            <v>Сахар-песок</v>
          </cell>
          <cell r="D3064" t="str">
            <v>Напитки</v>
          </cell>
        </row>
        <row r="3065">
          <cell r="B3065" t="str">
            <v>Вода</v>
          </cell>
          <cell r="D3065" t="str">
            <v>Напитки</v>
          </cell>
        </row>
        <row r="3066">
          <cell r="B3066" t="str">
            <v>Выход</v>
          </cell>
          <cell r="D3066" t="str">
            <v>Напитки</v>
          </cell>
        </row>
        <row r="3067">
          <cell r="A3067">
            <v>160217</v>
          </cell>
          <cell r="B3067" t="str">
            <v>Напиток яблочный</v>
          </cell>
          <cell r="C3067" t="str">
            <v>Для обуч образовательных организаций Кучма, 2016</v>
          </cell>
          <cell r="D3067">
            <v>481</v>
          </cell>
        </row>
        <row r="3068">
          <cell r="B3068" t="str">
            <v>Яблоки свежие</v>
          </cell>
          <cell r="D3068" t="str">
            <v>Напитки</v>
          </cell>
        </row>
        <row r="3069">
          <cell r="B3069" t="str">
            <v>Сахар-песок</v>
          </cell>
          <cell r="D3069" t="str">
            <v>Напитки</v>
          </cell>
        </row>
        <row r="3070">
          <cell r="B3070" t="str">
            <v>Вода</v>
          </cell>
          <cell r="D3070" t="str">
            <v>Напитки</v>
          </cell>
        </row>
        <row r="3071">
          <cell r="B3071" t="str">
            <v>Кислота лимонная</v>
          </cell>
          <cell r="D3071" t="str">
            <v>Напитки</v>
          </cell>
        </row>
        <row r="3072">
          <cell r="B3072" t="str">
            <v>Выход:</v>
          </cell>
          <cell r="D3072" t="str">
            <v>Напитки</v>
          </cell>
        </row>
        <row r="3073">
          <cell r="A3073">
            <v>160230</v>
          </cell>
          <cell r="B3073" t="str">
            <v>Напиток яблочный</v>
          </cell>
          <cell r="C3073" t="str">
            <v>Для обуч образовательных организаций Кучма, 2016</v>
          </cell>
          <cell r="D3073">
            <v>481</v>
          </cell>
        </row>
        <row r="3074">
          <cell r="B3074" t="str">
            <v>Вода</v>
          </cell>
          <cell r="D3074" t="str">
            <v>Напитки</v>
          </cell>
        </row>
        <row r="3075">
          <cell r="B3075" t="str">
            <v>Повидло яблоко</v>
          </cell>
          <cell r="D3075" t="str">
            <v>Напитки</v>
          </cell>
        </row>
        <row r="3076">
          <cell r="B3076" t="str">
            <v>Сахар-песок</v>
          </cell>
          <cell r="D3076" t="str">
            <v>Напитки</v>
          </cell>
        </row>
        <row r="3077">
          <cell r="B3077" t="str">
            <v>Выход:</v>
          </cell>
          <cell r="D3077" t="str">
            <v>Напитки</v>
          </cell>
        </row>
        <row r="3078">
          <cell r="A3078">
            <v>160231</v>
          </cell>
          <cell r="B3078" t="str">
            <v>Напиток вишневый</v>
          </cell>
          <cell r="C3078" t="str">
            <v>Для обуч образовательных организаций Кучма, 2016</v>
          </cell>
          <cell r="D3078">
            <v>474</v>
          </cell>
        </row>
        <row r="3079">
          <cell r="B3079" t="str">
            <v>Вода</v>
          </cell>
          <cell r="D3079" t="str">
            <v>Напитки</v>
          </cell>
        </row>
        <row r="3080">
          <cell r="B3080" t="str">
            <v>Повидло вишня</v>
          </cell>
          <cell r="D3080" t="str">
            <v>Напитки</v>
          </cell>
        </row>
        <row r="3081">
          <cell r="B3081" t="str">
            <v>Сахар-песок</v>
          </cell>
          <cell r="D3081" t="str">
            <v>Напитки</v>
          </cell>
        </row>
        <row r="3082">
          <cell r="B3082" t="str">
            <v>Выход:</v>
          </cell>
          <cell r="D3082" t="str">
            <v>Напитки</v>
          </cell>
        </row>
        <row r="3083">
          <cell r="A3083">
            <v>160204</v>
          </cell>
          <cell r="B3083" t="str">
            <v>Напиток вишневый</v>
          </cell>
          <cell r="C3083" t="str">
            <v>Для обуч образовательных организаций Кучма, 2016</v>
          </cell>
          <cell r="D3083">
            <v>474</v>
          </cell>
        </row>
        <row r="3084">
          <cell r="B3084" t="str">
            <v>Вишня б/з</v>
          </cell>
          <cell r="D3084" t="str">
            <v>Напитки</v>
          </cell>
        </row>
        <row r="3085">
          <cell r="B3085" t="str">
            <v>Сахар-песок</v>
          </cell>
          <cell r="D3085" t="str">
            <v>Напитки</v>
          </cell>
        </row>
        <row r="3086">
          <cell r="B3086" t="str">
            <v>Вода</v>
          </cell>
          <cell r="D3086" t="str">
            <v>Напитки</v>
          </cell>
        </row>
        <row r="3087">
          <cell r="B3087" t="str">
            <v>Выход</v>
          </cell>
          <cell r="D3087" t="str">
            <v>Напитки</v>
          </cell>
        </row>
        <row r="3088">
          <cell r="A3088">
            <v>160232</v>
          </cell>
          <cell r="B3088" t="str">
            <v>Напиток клубничный</v>
          </cell>
          <cell r="C3088" t="str">
            <v>Для обуч образовательных организаций Кучма, 2016, ТТК</v>
          </cell>
          <cell r="D3088">
            <v>476</v>
          </cell>
        </row>
        <row r="3089">
          <cell r="B3089" t="str">
            <v>Вода</v>
          </cell>
          <cell r="D3089" t="str">
            <v>Напитки</v>
          </cell>
        </row>
        <row r="3090">
          <cell r="B3090" t="str">
            <v>Повидло клубника</v>
          </cell>
          <cell r="D3090" t="str">
            <v>Напитки</v>
          </cell>
        </row>
        <row r="3091">
          <cell r="B3091" t="str">
            <v>Сахар-песок</v>
          </cell>
          <cell r="D3091" t="str">
            <v>Напитки</v>
          </cell>
        </row>
        <row r="3092">
          <cell r="B3092" t="str">
            <v>Выход:</v>
          </cell>
          <cell r="D3092" t="str">
            <v>Напитки</v>
          </cell>
        </row>
        <row r="3093">
          <cell r="A3093">
            <v>160205</v>
          </cell>
          <cell r="B3093" t="str">
            <v>Напиток клубничный</v>
          </cell>
          <cell r="C3093" t="str">
            <v>Для обуч образовательных организаций Кучма, 2016</v>
          </cell>
          <cell r="D3093">
            <v>476</v>
          </cell>
        </row>
        <row r="3094">
          <cell r="B3094" t="str">
            <v>Клубника б/з</v>
          </cell>
          <cell r="D3094" t="str">
            <v>Напитки</v>
          </cell>
        </row>
        <row r="3095">
          <cell r="B3095" t="str">
            <v>Сахар-песок</v>
          </cell>
          <cell r="D3095" t="str">
            <v>Напитки</v>
          </cell>
        </row>
        <row r="3096">
          <cell r="B3096" t="str">
            <v>Вода</v>
          </cell>
          <cell r="D3096" t="str">
            <v>Напитки</v>
          </cell>
        </row>
        <row r="3097">
          <cell r="B3097" t="str">
            <v>Выход</v>
          </cell>
          <cell r="D3097" t="str">
            <v>Напитки</v>
          </cell>
        </row>
        <row r="3098">
          <cell r="A3098">
            <v>160233</v>
          </cell>
          <cell r="B3098" t="str">
            <v>Напиток абрикосовый</v>
          </cell>
        </row>
        <row r="3099">
          <cell r="B3099" t="str">
            <v>Вода</v>
          </cell>
          <cell r="D3099" t="str">
            <v>Напитки</v>
          </cell>
        </row>
        <row r="3100">
          <cell r="B3100" t="str">
            <v>Повидло абрикос</v>
          </cell>
          <cell r="D3100" t="str">
            <v>Напитки</v>
          </cell>
        </row>
        <row r="3101">
          <cell r="B3101" t="str">
            <v>Сахар-песок</v>
          </cell>
          <cell r="D3101" t="str">
            <v>Напитки</v>
          </cell>
        </row>
        <row r="3102">
          <cell r="B3102" t="str">
            <v>Выход:</v>
          </cell>
          <cell r="D3102" t="str">
            <v>Напитки</v>
          </cell>
        </row>
        <row r="3103">
          <cell r="A3103">
            <v>160210</v>
          </cell>
          <cell r="B3103" t="str">
            <v>Напиток абрикосовый</v>
          </cell>
        </row>
        <row r="3104">
          <cell r="B3104" t="str">
            <v>Курага</v>
          </cell>
          <cell r="D3104" t="str">
            <v>Напитки</v>
          </cell>
        </row>
        <row r="3105">
          <cell r="B3105" t="str">
            <v>Сахар-песок</v>
          </cell>
          <cell r="D3105" t="str">
            <v>Напитки</v>
          </cell>
        </row>
        <row r="3106">
          <cell r="B3106" t="str">
            <v>Вода</v>
          </cell>
          <cell r="D3106" t="str">
            <v>Напитки</v>
          </cell>
        </row>
        <row r="3107">
          <cell r="B3107" t="str">
            <v>Кислота лимонная</v>
          </cell>
          <cell r="D3107" t="str">
            <v>Напитки</v>
          </cell>
        </row>
        <row r="3108">
          <cell r="B3108" t="str">
            <v>Выход:</v>
          </cell>
          <cell r="D3108" t="str">
            <v>Напитки</v>
          </cell>
        </row>
        <row r="3109">
          <cell r="A3109">
            <v>160203</v>
          </cell>
          <cell r="B3109" t="str">
            <v>Кисель ягодный (смородин)</v>
          </cell>
          <cell r="C3109" t="str">
            <v>Для обуч образовательных организаций Кучма, 2016</v>
          </cell>
          <cell r="D3109">
            <v>430</v>
          </cell>
        </row>
        <row r="3110">
          <cell r="B3110" t="str">
            <v>Вода</v>
          </cell>
          <cell r="D3110" t="str">
            <v>Напитки</v>
          </cell>
        </row>
        <row r="3111">
          <cell r="B3111" t="str">
            <v>Смородина черная б/з</v>
          </cell>
          <cell r="D3111" t="str">
            <v>Напитки</v>
          </cell>
        </row>
        <row r="3112">
          <cell r="B3112" t="str">
            <v>Крахмал картофельный</v>
          </cell>
          <cell r="D3112" t="str">
            <v>Напитки</v>
          </cell>
        </row>
        <row r="3113">
          <cell r="B3113" t="str">
            <v>Сахар-песок</v>
          </cell>
          <cell r="D3113" t="str">
            <v>Напитки</v>
          </cell>
        </row>
        <row r="3114">
          <cell r="B3114" t="str">
            <v>Выход:</v>
          </cell>
          <cell r="D3114" t="str">
            <v>Напитки</v>
          </cell>
        </row>
        <row r="3115">
          <cell r="A3115">
            <v>160220</v>
          </cell>
          <cell r="B3115" t="str">
            <v>Кисель смородина</v>
          </cell>
          <cell r="D3115" t="str">
            <v>НЕ БРАТЬ</v>
          </cell>
        </row>
        <row r="3116">
          <cell r="B3116" t="str">
            <v>Вода</v>
          </cell>
          <cell r="D3116" t="str">
            <v>Напитки</v>
          </cell>
        </row>
        <row r="3117">
          <cell r="B3117" t="str">
            <v>Джем смородина</v>
          </cell>
          <cell r="D3117" t="str">
            <v>Напитки</v>
          </cell>
        </row>
        <row r="3118">
          <cell r="B3118" t="str">
            <v>Крахмал картофельный</v>
          </cell>
          <cell r="D3118" t="str">
            <v>Напитки</v>
          </cell>
        </row>
        <row r="3119">
          <cell r="B3119" t="str">
            <v>Сахар-песок</v>
          </cell>
          <cell r="D3119" t="str">
            <v>Напитки</v>
          </cell>
        </row>
        <row r="3120">
          <cell r="B3120" t="str">
            <v>Выход:</v>
          </cell>
          <cell r="D3120" t="str">
            <v>Напитки</v>
          </cell>
        </row>
        <row r="3121">
          <cell r="A3121">
            <v>160212</v>
          </cell>
          <cell r="B3121" t="str">
            <v>Компот из плодов свежих (апельсины)</v>
          </cell>
          <cell r="C3121" t="str">
            <v>Для обуч образовательных организаций Кучма, 2016</v>
          </cell>
          <cell r="D3121">
            <v>448</v>
          </cell>
        </row>
        <row r="3122">
          <cell r="B3122" t="str">
            <v>Апельсины свежие (плод)</v>
          </cell>
          <cell r="D3122" t="str">
            <v>Напитки</v>
          </cell>
        </row>
        <row r="3123">
          <cell r="B3123" t="str">
            <v>Сахар-песок</v>
          </cell>
          <cell r="D3123" t="str">
            <v>Напитки</v>
          </cell>
        </row>
        <row r="3124">
          <cell r="B3124" t="str">
            <v>Вода</v>
          </cell>
          <cell r="D3124" t="str">
            <v>Напитки</v>
          </cell>
        </row>
        <row r="3125">
          <cell r="B3125" t="str">
            <v>Выход:</v>
          </cell>
          <cell r="D3125" t="str">
            <v>Напитки</v>
          </cell>
        </row>
        <row r="3126">
          <cell r="A3126">
            <v>160213</v>
          </cell>
          <cell r="B3126" t="str">
            <v>Компот из плодов свежих (лимон)</v>
          </cell>
          <cell r="C3126" t="str">
            <v>Для обуч образовательных организаций Кучма, 2016</v>
          </cell>
          <cell r="D3126">
            <v>450</v>
          </cell>
        </row>
        <row r="3127">
          <cell r="B3127" t="str">
            <v>Лимоны</v>
          </cell>
          <cell r="D3127" t="str">
            <v>Напитки</v>
          </cell>
        </row>
        <row r="3128">
          <cell r="B3128" t="str">
            <v>Вода</v>
          </cell>
          <cell r="D3128" t="str">
            <v>Напитки</v>
          </cell>
        </row>
        <row r="3129">
          <cell r="B3129" t="str">
            <v>Сахар-песок</v>
          </cell>
          <cell r="D3129" t="str">
            <v>Напитки</v>
          </cell>
        </row>
        <row r="3130">
          <cell r="B3130" t="str">
            <v>Выход:</v>
          </cell>
          <cell r="D3130" t="str">
            <v>Напитки</v>
          </cell>
        </row>
        <row r="3131">
          <cell r="A3131">
            <v>160234</v>
          </cell>
          <cell r="B3131" t="str">
            <v>Напиток из цитрусовых</v>
          </cell>
        </row>
        <row r="3132">
          <cell r="B3132" t="str">
            <v>Лимоны</v>
          </cell>
          <cell r="D3132" t="str">
            <v>Напитки</v>
          </cell>
        </row>
        <row r="3133">
          <cell r="B3133" t="str">
            <v>Мандарины свежие (плод)</v>
          </cell>
          <cell r="D3133" t="str">
            <v>Напитки</v>
          </cell>
        </row>
        <row r="3134">
          <cell r="B3134" t="str">
            <v>Сахар-песок</v>
          </cell>
          <cell r="D3134" t="str">
            <v>Напитки</v>
          </cell>
        </row>
        <row r="3135">
          <cell r="B3135" t="str">
            <v>Выход:</v>
          </cell>
          <cell r="D3135" t="str">
            <v>Напитки</v>
          </cell>
        </row>
        <row r="3136">
          <cell r="A3136">
            <v>160236</v>
          </cell>
          <cell r="B3136" t="str">
            <v>Напиток молочный</v>
          </cell>
        </row>
        <row r="3137">
          <cell r="B3137" t="str">
            <v>Молоко</v>
          </cell>
          <cell r="D3137" t="str">
            <v>Напитки</v>
          </cell>
        </row>
        <row r="3138">
          <cell r="B3138" t="str">
            <v>Повидло вишня</v>
          </cell>
          <cell r="D3138" t="str">
            <v>Напитки</v>
          </cell>
        </row>
        <row r="3139">
          <cell r="B3139" t="str">
            <v>Вода</v>
          </cell>
          <cell r="D3139" t="str">
            <v>Напитки</v>
          </cell>
        </row>
        <row r="3140">
          <cell r="B3140" t="str">
            <v>Выход:</v>
          </cell>
          <cell r="D3140" t="str">
            <v>Напитки</v>
          </cell>
        </row>
        <row r="3141">
          <cell r="A3141">
            <v>160237</v>
          </cell>
          <cell r="B3141" t="str">
            <v>Кисель фруктовый (ягодный) в ассортименте</v>
          </cell>
        </row>
        <row r="3142">
          <cell r="B3142" t="str">
            <v>Сок фруктовый в ассортименте</v>
          </cell>
          <cell r="D3142" t="str">
            <v>Напитки</v>
          </cell>
        </row>
        <row r="3143">
          <cell r="B3143" t="str">
            <v>Сахар-песок</v>
          </cell>
          <cell r="D3143" t="str">
            <v>Напитки</v>
          </cell>
        </row>
        <row r="3144">
          <cell r="B3144" t="str">
            <v>Вода</v>
          </cell>
          <cell r="D3144" t="str">
            <v>Напитки</v>
          </cell>
        </row>
        <row r="3145">
          <cell r="B3145" t="str">
            <v>Крахмал картофельный</v>
          </cell>
          <cell r="D3145" t="str">
            <v>Напитки</v>
          </cell>
        </row>
        <row r="3146">
          <cell r="B3146" t="str">
            <v>Выход:</v>
          </cell>
          <cell r="D3146" t="str">
            <v>Напитки</v>
          </cell>
        </row>
        <row r="3147">
          <cell r="A3147">
            <v>160238</v>
          </cell>
          <cell r="B3147" t="str">
            <v>Напиток витаминный</v>
          </cell>
          <cell r="C3147" t="str">
            <v>Для обуч образовательных организаций Кучма, 2016</v>
          </cell>
          <cell r="D3147">
            <v>473</v>
          </cell>
        </row>
        <row r="3148">
          <cell r="B3148" t="str">
            <v>Шиповник (сухой)</v>
          </cell>
          <cell r="D3148" t="str">
            <v>Напитки</v>
          </cell>
        </row>
        <row r="3149">
          <cell r="B3149" t="str">
            <v>Сахар-песок</v>
          </cell>
          <cell r="D3149" t="str">
            <v>Напитки</v>
          </cell>
        </row>
        <row r="3150">
          <cell r="B3150" t="str">
            <v>Вода</v>
          </cell>
          <cell r="D3150" t="str">
            <v>Напитки</v>
          </cell>
        </row>
        <row r="3151">
          <cell r="B3151" t="str">
            <v>Изюм</v>
          </cell>
          <cell r="D3151" t="str">
            <v>Напитки</v>
          </cell>
        </row>
        <row r="3152">
          <cell r="B3152" t="str">
            <v>Выход:</v>
          </cell>
          <cell r="D3152" t="str">
            <v>Напитки</v>
          </cell>
        </row>
        <row r="3153">
          <cell r="A3153">
            <v>160117</v>
          </cell>
          <cell r="B3153" t="str">
            <v>Напиток фруктовый</v>
          </cell>
        </row>
        <row r="3154">
          <cell r="A3154" t="str">
            <v>Каркаде-яблоко</v>
          </cell>
          <cell r="B3154" t="str">
            <v xml:space="preserve">Фиточай фильтр-пакет </v>
          </cell>
          <cell r="D3154" t="str">
            <v>Напитки</v>
          </cell>
        </row>
        <row r="3155">
          <cell r="B3155" t="str">
            <v>Вода</v>
          </cell>
          <cell r="D3155" t="str">
            <v>Напитки</v>
          </cell>
        </row>
        <row r="3156">
          <cell r="B3156" t="str">
            <v>Сахар-песок</v>
          </cell>
          <cell r="D3156" t="str">
            <v>Напитки</v>
          </cell>
        </row>
        <row r="3157">
          <cell r="B3157" t="str">
            <v>Выход:</v>
          </cell>
          <cell r="D3157" t="str">
            <v>Напитки</v>
          </cell>
        </row>
        <row r="3158">
          <cell r="A3158">
            <v>160235</v>
          </cell>
          <cell r="B3158" t="str">
            <v>Напиток морковный</v>
          </cell>
        </row>
        <row r="3159">
          <cell r="B3159" t="str">
            <v>Апельсины свежие (плод)</v>
          </cell>
          <cell r="D3159" t="str">
            <v>Напитки</v>
          </cell>
        </row>
        <row r="3160">
          <cell r="B3160" t="str">
            <v>Сахар-песок</v>
          </cell>
          <cell r="D3160" t="str">
            <v>Напитки</v>
          </cell>
        </row>
        <row r="3161">
          <cell r="B3161" t="str">
            <v>Вода</v>
          </cell>
          <cell r="D3161" t="str">
            <v>Напитки</v>
          </cell>
        </row>
        <row r="3162">
          <cell r="B3162" t="str">
            <v>Морковь столовая свежая прдовольственная</v>
          </cell>
          <cell r="D3162" t="str">
            <v>Напитки</v>
          </cell>
        </row>
        <row r="3163">
          <cell r="B3163" t="str">
            <v>Морковь столовая  очищенная полуфабрикат</v>
          </cell>
          <cell r="D3163" t="str">
            <v>Напитки</v>
          </cell>
        </row>
        <row r="3164">
          <cell r="A3164" t="str">
            <v>160211-1</v>
          </cell>
          <cell r="B3164" t="str">
            <v>Компот из плодов сушеных</v>
          </cell>
          <cell r="C3164" t="str">
            <v>Для предприятий общ питания при общеобразовательных школах Хлебпродинформ, 2004</v>
          </cell>
          <cell r="D3164">
            <v>638</v>
          </cell>
        </row>
        <row r="3165">
          <cell r="B3165" t="str">
            <v>Компотная смесь</v>
          </cell>
          <cell r="D3165" t="str">
            <v>Напитки</v>
          </cell>
        </row>
        <row r="3166">
          <cell r="B3166" t="str">
            <v>Сахар-песок</v>
          </cell>
          <cell r="D3166" t="str">
            <v>Напитки</v>
          </cell>
        </row>
        <row r="3167">
          <cell r="B3167" t="str">
            <v>Вода</v>
          </cell>
          <cell r="D3167" t="str">
            <v>Напитки</v>
          </cell>
        </row>
        <row r="3168">
          <cell r="B3168" t="str">
            <v>Кислота лимонная</v>
          </cell>
          <cell r="D3168" t="str">
            <v>Напитки</v>
          </cell>
        </row>
        <row r="3169">
          <cell r="B3169" t="str">
            <v>Выход:</v>
          </cell>
          <cell r="D3169" t="str">
            <v>Напитки</v>
          </cell>
        </row>
        <row r="3170">
          <cell r="A3170">
            <v>160225</v>
          </cell>
          <cell r="B3170" t="str">
            <v>Кисель вишневый</v>
          </cell>
          <cell r="C3170" t="str">
            <v>Для обуч образовательных организаций Кучма, 2016</v>
          </cell>
          <cell r="D3170">
            <v>430</v>
          </cell>
        </row>
        <row r="3171">
          <cell r="B3171" t="str">
            <v>Вода</v>
          </cell>
          <cell r="D3171" t="str">
            <v>Напитки</v>
          </cell>
        </row>
        <row r="3172">
          <cell r="B3172" t="str">
            <v>Вишня б/з</v>
          </cell>
          <cell r="D3172" t="str">
            <v>Напитки</v>
          </cell>
        </row>
        <row r="3173">
          <cell r="B3173" t="str">
            <v>Крахмал картофельный</v>
          </cell>
          <cell r="D3173" t="str">
            <v>Напитки</v>
          </cell>
        </row>
        <row r="3174">
          <cell r="B3174" t="str">
            <v>Сахар-песок</v>
          </cell>
          <cell r="D3174" t="str">
            <v>Напитки</v>
          </cell>
        </row>
        <row r="3175">
          <cell r="B3175" t="str">
            <v>Выход:</v>
          </cell>
          <cell r="D3175" t="str">
            <v>Напитки</v>
          </cell>
        </row>
        <row r="3176">
          <cell r="A3176">
            <v>160221</v>
          </cell>
          <cell r="B3176" t="str">
            <v>Кисель ягодный (вишневый)</v>
          </cell>
          <cell r="C3176" t="str">
            <v>Для обуч образовательных организаций Кучма, 2016 ТТК</v>
          </cell>
          <cell r="D3176">
            <v>430</v>
          </cell>
        </row>
        <row r="3177">
          <cell r="B3177" t="str">
            <v>Вода</v>
          </cell>
          <cell r="D3177" t="str">
            <v>Напитки</v>
          </cell>
        </row>
        <row r="3178">
          <cell r="B3178" t="str">
            <v>Повидло вишня</v>
          </cell>
          <cell r="D3178" t="str">
            <v>Напитки</v>
          </cell>
        </row>
        <row r="3179">
          <cell r="B3179" t="str">
            <v>Крахмал картофельный</v>
          </cell>
          <cell r="D3179" t="str">
            <v>Напитки</v>
          </cell>
        </row>
        <row r="3180">
          <cell r="B3180" t="str">
            <v>Сахар-песок</v>
          </cell>
          <cell r="D3180" t="str">
            <v>Напитки</v>
          </cell>
        </row>
        <row r="3181">
          <cell r="B3181" t="str">
            <v>Выход:</v>
          </cell>
          <cell r="D3181" t="str">
            <v>Напитки</v>
          </cell>
        </row>
        <row r="3182">
          <cell r="A3182">
            <v>160242</v>
          </cell>
          <cell r="B3182" t="str">
            <v>Напиток из плодов сухих (изюм)</v>
          </cell>
          <cell r="C3182" t="str">
            <v>Для обуч образовательных организаций Кучма, 2016</v>
          </cell>
          <cell r="D3182">
            <v>475</v>
          </cell>
        </row>
        <row r="3183">
          <cell r="B3183" t="str">
            <v>Изюм</v>
          </cell>
          <cell r="D3183" t="str">
            <v>Напитки</v>
          </cell>
        </row>
        <row r="3184">
          <cell r="B3184" t="str">
            <v>Сахар-песок</v>
          </cell>
          <cell r="D3184" t="str">
            <v>Напитки</v>
          </cell>
        </row>
        <row r="3185">
          <cell r="B3185" t="str">
            <v>Вода</v>
          </cell>
          <cell r="D3185" t="str">
            <v>Напитки</v>
          </cell>
        </row>
        <row r="3186">
          <cell r="B3186" t="str">
            <v>Кислота лимонная</v>
          </cell>
          <cell r="D3186" t="str">
            <v>Напитки</v>
          </cell>
        </row>
        <row r="3187">
          <cell r="B3187" t="str">
            <v>Выход:</v>
          </cell>
          <cell r="D3187" t="str">
            <v>Напитки</v>
          </cell>
        </row>
        <row r="3188">
          <cell r="A3188">
            <v>160201</v>
          </cell>
          <cell r="B3188" t="str">
            <v>Кисель из ягод быстрозамороженных (брусника)</v>
          </cell>
          <cell r="D3188" t="str">
            <v>Х</v>
          </cell>
        </row>
        <row r="3189">
          <cell r="B3189" t="str">
            <v>Вода</v>
          </cell>
          <cell r="D3189" t="str">
            <v>Напитки</v>
          </cell>
        </row>
        <row r="3190">
          <cell r="B3190" t="str">
            <v>Брусника б/з</v>
          </cell>
          <cell r="D3190" t="str">
            <v>Напитки</v>
          </cell>
        </row>
        <row r="3191">
          <cell r="B3191" t="str">
            <v>Крахмал картофельный</v>
          </cell>
          <cell r="D3191" t="str">
            <v>Напитки</v>
          </cell>
        </row>
        <row r="3192">
          <cell r="B3192" t="str">
            <v>Сахар-песок</v>
          </cell>
          <cell r="D3192" t="str">
            <v>Напитки</v>
          </cell>
        </row>
        <row r="3193">
          <cell r="B3193" t="str">
            <v>Выход:</v>
          </cell>
          <cell r="D3193" t="str">
            <v>Напитки</v>
          </cell>
        </row>
        <row r="3194">
          <cell r="A3194">
            <v>160202</v>
          </cell>
          <cell r="B3194" t="str">
            <v>Кисель ягодный (из клюквы)</v>
          </cell>
          <cell r="C3194" t="str">
            <v>Для обуч образовательных организаций Кучма, 2016</v>
          </cell>
          <cell r="D3194">
            <v>430</v>
          </cell>
        </row>
        <row r="3195">
          <cell r="B3195" t="str">
            <v>Вода</v>
          </cell>
          <cell r="D3195" t="str">
            <v>Напитки</v>
          </cell>
        </row>
        <row r="3196">
          <cell r="B3196" t="str">
            <v>Клюква б/з</v>
          </cell>
          <cell r="D3196" t="str">
            <v>Напитки</v>
          </cell>
        </row>
        <row r="3197">
          <cell r="B3197" t="str">
            <v>Крахмал картофельный</v>
          </cell>
          <cell r="D3197" t="str">
            <v>Напитки</v>
          </cell>
        </row>
        <row r="3198">
          <cell r="B3198" t="str">
            <v>Сахар-песок</v>
          </cell>
          <cell r="D3198" t="str">
            <v>Напитки</v>
          </cell>
        </row>
        <row r="3199">
          <cell r="B3199" t="str">
            <v>Выход:</v>
          </cell>
          <cell r="D3199" t="str">
            <v>Напитки</v>
          </cell>
        </row>
        <row r="3200">
          <cell r="A3200">
            <v>160206</v>
          </cell>
          <cell r="B3200" t="str">
            <v>Компот из ягод быстрозамороженных (клюква)</v>
          </cell>
          <cell r="D3200" t="str">
            <v>Х</v>
          </cell>
        </row>
        <row r="3201">
          <cell r="B3201" t="str">
            <v>Клюква б/з</v>
          </cell>
          <cell r="D3201" t="str">
            <v>Напитки</v>
          </cell>
        </row>
        <row r="3202">
          <cell r="B3202" t="str">
            <v>Сахар-песок</v>
          </cell>
          <cell r="D3202" t="str">
            <v>Напитки</v>
          </cell>
        </row>
        <row r="3203">
          <cell r="B3203" t="str">
            <v>Вода</v>
          </cell>
          <cell r="D3203" t="str">
            <v>Напитки</v>
          </cell>
        </row>
        <row r="3204">
          <cell r="B3204" t="str">
            <v>Выход</v>
          </cell>
          <cell r="D3204" t="str">
            <v>Напитки</v>
          </cell>
        </row>
        <row r="3205">
          <cell r="A3205">
            <v>160239</v>
          </cell>
          <cell r="B3205" t="str">
            <v>Компот из плодов сухих (курага)</v>
          </cell>
          <cell r="C3205" t="str">
            <v>Для обуч образовательных организаций Кучма, 2016</v>
          </cell>
          <cell r="D3205">
            <v>453</v>
          </cell>
        </row>
        <row r="3206">
          <cell r="B3206" t="str">
            <v>Курага</v>
          </cell>
          <cell r="D3206" t="str">
            <v>Напитки</v>
          </cell>
        </row>
        <row r="3207">
          <cell r="B3207" t="str">
            <v>Сахар-песок</v>
          </cell>
          <cell r="D3207" t="str">
            <v>Напитки</v>
          </cell>
        </row>
        <row r="3208">
          <cell r="B3208" t="str">
            <v>Вода</v>
          </cell>
          <cell r="D3208" t="str">
            <v>Напитки</v>
          </cell>
        </row>
        <row r="3209">
          <cell r="B3209" t="str">
            <v>Кислота лимонная</v>
          </cell>
          <cell r="D3209" t="str">
            <v>Напитки</v>
          </cell>
        </row>
        <row r="3210">
          <cell r="B3210" t="str">
            <v>Выход:</v>
          </cell>
          <cell r="D3210" t="str">
            <v>Напитки</v>
          </cell>
        </row>
        <row r="3211">
          <cell r="A3211">
            <v>160215</v>
          </cell>
          <cell r="B3211" t="str">
            <v>Компот из плодов сухих (чернослив)</v>
          </cell>
          <cell r="D3211" t="str">
            <v>Х</v>
          </cell>
        </row>
        <row r="3212">
          <cell r="B3212" t="str">
            <v>Чернослив</v>
          </cell>
          <cell r="D3212" t="str">
            <v>Напитки</v>
          </cell>
        </row>
        <row r="3213">
          <cell r="B3213" t="str">
            <v>Сахар-песок</v>
          </cell>
          <cell r="D3213" t="str">
            <v>Напитки</v>
          </cell>
        </row>
        <row r="3214">
          <cell r="B3214" t="str">
            <v>Вода</v>
          </cell>
          <cell r="D3214" t="str">
            <v>Напитки</v>
          </cell>
        </row>
        <row r="3215">
          <cell r="B3215" t="str">
            <v>Кислота лимонная</v>
          </cell>
          <cell r="D3215" t="str">
            <v>Напитки</v>
          </cell>
        </row>
        <row r="3216">
          <cell r="B3216" t="str">
            <v>Выход:</v>
          </cell>
          <cell r="D3216" t="str">
            <v>Напитки</v>
          </cell>
        </row>
        <row r="3217">
          <cell r="A3217">
            <v>160216</v>
          </cell>
          <cell r="B3217" t="str">
            <v>Компот из плодов сухих (изюм)</v>
          </cell>
          <cell r="D3217" t="str">
            <v>Х</v>
          </cell>
        </row>
        <row r="3218">
          <cell r="B3218" t="str">
            <v>Изюм</v>
          </cell>
          <cell r="D3218" t="str">
            <v>Напитки</v>
          </cell>
        </row>
        <row r="3219">
          <cell r="B3219" t="str">
            <v>Сахар-песок</v>
          </cell>
          <cell r="D3219" t="str">
            <v>Напитки</v>
          </cell>
        </row>
        <row r="3220">
          <cell r="B3220" t="str">
            <v>Вода</v>
          </cell>
          <cell r="D3220" t="str">
            <v>Напитки</v>
          </cell>
        </row>
        <row r="3221">
          <cell r="B3221" t="str">
            <v>Кислота лимонная</v>
          </cell>
          <cell r="D3221" t="str">
            <v>Напитки</v>
          </cell>
        </row>
        <row r="3222">
          <cell r="B3222" t="str">
            <v>Выход:</v>
          </cell>
          <cell r="D3222" t="str">
            <v>Напитки</v>
          </cell>
        </row>
        <row r="3223">
          <cell r="A3223">
            <v>160214</v>
          </cell>
          <cell r="B3223" t="str">
            <v>Отвар шиповника</v>
          </cell>
          <cell r="D3223" t="str">
            <v>Х</v>
          </cell>
        </row>
        <row r="3224">
          <cell r="B3224" t="str">
            <v>Сахар-песок</v>
          </cell>
          <cell r="D3224" t="str">
            <v>Напитки</v>
          </cell>
        </row>
        <row r="3225">
          <cell r="B3225" t="str">
            <v>Шиповник (сухой)</v>
          </cell>
          <cell r="D3225" t="str">
            <v>Напитки</v>
          </cell>
        </row>
        <row r="3226">
          <cell r="B3226" t="str">
            <v>Вода</v>
          </cell>
          <cell r="D3226" t="str">
            <v>Напитки</v>
          </cell>
        </row>
        <row r="3227">
          <cell r="B3227" t="str">
            <v>Выход:</v>
          </cell>
          <cell r="D3227" t="str">
            <v>Напитки</v>
          </cell>
        </row>
        <row r="3228">
          <cell r="A3228">
            <v>160211</v>
          </cell>
          <cell r="B3228" t="str">
            <v xml:space="preserve">Компот из плодов сухих  </v>
          </cell>
          <cell r="D3228" t="str">
            <v>Х</v>
          </cell>
        </row>
        <row r="3229">
          <cell r="B3229" t="str">
            <v>Чернослив</v>
          </cell>
          <cell r="D3229" t="str">
            <v>Напитки</v>
          </cell>
        </row>
        <row r="3230">
          <cell r="B3230" t="str">
            <v>Курага</v>
          </cell>
          <cell r="D3230" t="str">
            <v>Напитки</v>
          </cell>
        </row>
        <row r="3231">
          <cell r="B3231" t="str">
            <v>Изюм</v>
          </cell>
          <cell r="D3231" t="str">
            <v>Напитки</v>
          </cell>
        </row>
        <row r="3232">
          <cell r="B3232" t="str">
            <v>Сахар-песок</v>
          </cell>
          <cell r="D3232" t="str">
            <v>Напитки</v>
          </cell>
        </row>
        <row r="3233">
          <cell r="B3233" t="str">
            <v>Вода</v>
          </cell>
          <cell r="D3233" t="str">
            <v>Напитки</v>
          </cell>
        </row>
        <row r="3234">
          <cell r="B3234" t="str">
            <v>Кислота лимонная</v>
          </cell>
          <cell r="D3234" t="str">
            <v>Напитки</v>
          </cell>
        </row>
        <row r="3235">
          <cell r="B3235" t="str">
            <v>Выход:</v>
          </cell>
          <cell r="D3235" t="str">
            <v>Напитки</v>
          </cell>
        </row>
        <row r="3236">
          <cell r="A3236">
            <v>1602327</v>
          </cell>
          <cell r="B3236" t="str">
            <v>Напиток клубничный конс</v>
          </cell>
        </row>
        <row r="3237">
          <cell r="B3237" t="str">
            <v>Вода</v>
          </cell>
          <cell r="D3237" t="str">
            <v>Напитки</v>
          </cell>
        </row>
        <row r="3238">
          <cell r="B3238" t="str">
            <v>Кислота лимонная</v>
          </cell>
          <cell r="D3238" t="str">
            <v>Напитки</v>
          </cell>
        </row>
        <row r="3239">
          <cell r="B3239" t="str">
            <v>Клубника консервированная</v>
          </cell>
          <cell r="D3239" t="str">
            <v>Напитки</v>
          </cell>
        </row>
        <row r="3240">
          <cell r="B3240" t="str">
            <v>Сахар-песок</v>
          </cell>
          <cell r="D3240" t="str">
            <v>Напитки</v>
          </cell>
        </row>
        <row r="3241">
          <cell r="B3241" t="str">
            <v>Выход:</v>
          </cell>
          <cell r="D3241" t="str">
            <v>Напитки</v>
          </cell>
        </row>
        <row r="3242">
          <cell r="A3242">
            <v>160209</v>
          </cell>
          <cell r="B3242" t="str">
            <v>Компот из плодов свежих (яблоки)</v>
          </cell>
          <cell r="C3242" t="str">
            <v>Для обуч образовательных организаций Кучма, 2016</v>
          </cell>
          <cell r="D3242">
            <v>451</v>
          </cell>
        </row>
        <row r="3243">
          <cell r="B3243" t="str">
            <v>Яблоки свежие</v>
          </cell>
          <cell r="D3243" t="str">
            <v>Напитки</v>
          </cell>
        </row>
        <row r="3244">
          <cell r="B3244" t="str">
            <v>Сахар-песок</v>
          </cell>
          <cell r="D3244" t="str">
            <v>Напитки</v>
          </cell>
        </row>
        <row r="3245">
          <cell r="B3245" t="str">
            <v>Вода</v>
          </cell>
          <cell r="D3245" t="str">
            <v>Напитки</v>
          </cell>
        </row>
        <row r="3246">
          <cell r="B3246" t="str">
            <v>Кислота лимонная</v>
          </cell>
          <cell r="D3246" t="str">
            <v>Напитки</v>
          </cell>
        </row>
        <row r="3247">
          <cell r="B3247" t="str">
            <v>Выход:</v>
          </cell>
          <cell r="D3247" t="str">
            <v>Напитки</v>
          </cell>
        </row>
        <row r="3248">
          <cell r="A3248" t="str">
            <v>160209-2</v>
          </cell>
          <cell r="B3248" t="str">
            <v>Компот из плодов сухих</v>
          </cell>
          <cell r="C3248" t="str">
            <v>Для обуч образовательных организаций Кучма, 2016</v>
          </cell>
          <cell r="D3248">
            <v>455</v>
          </cell>
        </row>
        <row r="3249">
          <cell r="B3249" t="str">
            <v>Изюм</v>
          </cell>
          <cell r="D3249" t="str">
            <v>Напитки</v>
          </cell>
        </row>
        <row r="3250">
          <cell r="B3250" t="str">
            <v>Чернослив</v>
          </cell>
          <cell r="D3250" t="str">
            <v>Напитки</v>
          </cell>
        </row>
        <row r="3251">
          <cell r="B3251" t="str">
            <v>Сахар-песок</v>
          </cell>
          <cell r="D3251" t="str">
            <v>Напитки</v>
          </cell>
        </row>
        <row r="3252">
          <cell r="B3252" t="str">
            <v>Вода</v>
          </cell>
          <cell r="D3252" t="str">
            <v>Напитки</v>
          </cell>
        </row>
        <row r="3253">
          <cell r="B3253" t="str">
            <v>Кислота лимонная</v>
          </cell>
          <cell r="D3253" t="str">
            <v>Напитки</v>
          </cell>
        </row>
        <row r="3254">
          <cell r="B3254" t="str">
            <v>Выход:</v>
          </cell>
          <cell r="D3254" t="str">
            <v>Напитки</v>
          </cell>
        </row>
        <row r="3255">
          <cell r="A3255">
            <v>160208</v>
          </cell>
          <cell r="B3255" t="str">
            <v>Компот из плодов свежих (груши)</v>
          </cell>
          <cell r="C3255" t="str">
            <v>Для обуч образовательных организаций Кучма, 2016</v>
          </cell>
          <cell r="D3255">
            <v>449</v>
          </cell>
        </row>
        <row r="3256">
          <cell r="B3256" t="str">
            <v>Груши свежие (плод)</v>
          </cell>
          <cell r="D3256" t="str">
            <v>Напитки</v>
          </cell>
        </row>
        <row r="3257">
          <cell r="B3257" t="str">
            <v>Сахар-песок</v>
          </cell>
          <cell r="D3257" t="str">
            <v>Напитки</v>
          </cell>
        </row>
        <row r="3258">
          <cell r="B3258" t="str">
            <v>Вода</v>
          </cell>
          <cell r="D3258" t="str">
            <v>Напитки</v>
          </cell>
        </row>
        <row r="3259">
          <cell r="B3259" t="str">
            <v>Кислота лимонная</v>
          </cell>
          <cell r="D3259" t="str">
            <v>Напитки</v>
          </cell>
        </row>
        <row r="3260">
          <cell r="B3260" t="str">
            <v>Выход:</v>
          </cell>
          <cell r="D3260" t="str">
            <v>Напитки</v>
          </cell>
        </row>
        <row r="3261">
          <cell r="A3261">
            <v>120560</v>
          </cell>
          <cell r="B3261" t="str">
            <v>Поджарка из свинины</v>
          </cell>
        </row>
        <row r="3262">
          <cell r="B3262" t="str">
            <v>Свинина охлажденная с/м</v>
          </cell>
        </row>
        <row r="3263">
          <cell r="B3263" t="str">
            <v>Соль</v>
          </cell>
        </row>
        <row r="3264">
          <cell r="B3264" t="str">
            <v>Томат-паста</v>
          </cell>
        </row>
        <row r="3265">
          <cell r="B3265" t="str">
            <v>Лук репчатый свежий</v>
          </cell>
        </row>
        <row r="3266">
          <cell r="B3266" t="str">
            <v>Лук репчатый свежий очищенный полуфабрикат</v>
          </cell>
        </row>
        <row r="3267">
          <cell r="B3267" t="str">
            <v>Масло растительное</v>
          </cell>
        </row>
        <row r="3268">
          <cell r="B3268" t="str">
            <v>Выход:</v>
          </cell>
        </row>
        <row r="3269">
          <cell r="A3269" t="str">
            <v>160209-1</v>
          </cell>
          <cell r="B3269" t="str">
            <v>Компот из плодов свежих</v>
          </cell>
          <cell r="C3269" t="str">
            <v>Для обуч образовательных организаций Кучма, 2016</v>
          </cell>
          <cell r="D3269">
            <v>452</v>
          </cell>
        </row>
        <row r="3270">
          <cell r="B3270" t="str">
            <v>Яблоки свежие</v>
          </cell>
        </row>
        <row r="3271">
          <cell r="B3271" t="str">
            <v>Апельсины свежие (плод)</v>
          </cell>
        </row>
        <row r="3272">
          <cell r="B3272" t="str">
            <v>Сахар-песок</v>
          </cell>
        </row>
        <row r="3273">
          <cell r="B3273" t="str">
            <v>Вода</v>
          </cell>
        </row>
        <row r="3274">
          <cell r="B3274" t="str">
            <v>Кислота лимонная</v>
          </cell>
        </row>
        <row r="3275">
          <cell r="B3275" t="str">
            <v>Выход:</v>
          </cell>
        </row>
        <row r="3276">
          <cell r="A3276">
            <v>100530</v>
          </cell>
          <cell r="B3276" t="str">
            <v>Салат "Летний" (из отварного картофеля, огурцов, помидоров и зеленого горошка)</v>
          </cell>
          <cell r="C3276" t="str">
            <v>Для обуч образовательных организаций Кучма, 2016</v>
          </cell>
          <cell r="D3276">
            <v>93</v>
          </cell>
        </row>
        <row r="3277">
          <cell r="B3277" t="str">
            <v>Картофель свежий очищенный полуфабрикат</v>
          </cell>
        </row>
        <row r="3278">
          <cell r="B3278" t="str">
            <v>Картофель свежий продовольственный</v>
          </cell>
        </row>
        <row r="3279">
          <cell r="B3279" t="str">
            <v>Масса отварного картофеля:</v>
          </cell>
        </row>
        <row r="3280">
          <cell r="B3280" t="str">
            <v>Огурцы свежие</v>
          </cell>
        </row>
        <row r="3281">
          <cell r="B3281" t="str">
            <v>Помидоры свежие</v>
          </cell>
        </row>
        <row r="3282">
          <cell r="B3282" t="str">
            <v>Лук зеленый</v>
          </cell>
        </row>
        <row r="3283">
          <cell r="B3283" t="str">
            <v>Горошек зеленый консервированный (без учета заливки)</v>
          </cell>
        </row>
        <row r="3284">
          <cell r="B3284" t="str">
            <v>Яйцо куриное диетическое</v>
          </cell>
        </row>
        <row r="3285">
          <cell r="B3285" t="str">
            <v>Соль</v>
          </cell>
        </row>
        <row r="3286">
          <cell r="B3286" t="str">
            <v>Масло растительное</v>
          </cell>
        </row>
        <row r="3287">
          <cell r="B3287" t="str">
            <v>Выход:</v>
          </cell>
        </row>
        <row r="3288">
          <cell r="A3288">
            <v>100531</v>
          </cell>
          <cell r="B3288" t="str">
            <v>Напиток клюквеный</v>
          </cell>
          <cell r="C3288" t="str">
            <v>Для обуч образовательных организаций Кучма, 2016; ТТК</v>
          </cell>
          <cell r="D3288">
            <v>479</v>
          </cell>
        </row>
        <row r="3289">
          <cell r="B3289" t="str">
            <v>Клюква б/з</v>
          </cell>
        </row>
        <row r="3290">
          <cell r="B3290" t="str">
            <v>Сахар-песок</v>
          </cell>
        </row>
        <row r="3291">
          <cell r="B3291" t="str">
            <v>Вода</v>
          </cell>
        </row>
        <row r="3292">
          <cell r="B3292" t="str">
            <v>Выход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СЕ ТК очищ (с ум закл) ш, к, и"/>
      <sheetName val="цены Света"/>
      <sheetName val="Фабрика прайс от май-июн 13"/>
      <sheetName val="Потери"/>
      <sheetName val="ВСЕ ТК Куч"/>
      <sheetName val="1-4 до 1 марта"/>
      <sheetName val="1-4 после 1 марта"/>
      <sheetName val="1-4 нов"/>
      <sheetName val="5-11 1 комп"/>
      <sheetName val="5-11 2 комп"/>
      <sheetName val="1-4 нов (2)"/>
      <sheetName val="5-11 2 комп до 1 марта"/>
      <sheetName val="5-11 2 комп после 1 марта "/>
      <sheetName val="5-11 1 комп до 1 марта"/>
      <sheetName val="колледж 1 нов"/>
      <sheetName val="колледж 2 нов"/>
      <sheetName val="Лист1"/>
      <sheetName val="5-11 1 комп после 1 марта"/>
      <sheetName val="Лист5"/>
      <sheetName val="Печатная форма"/>
      <sheetName val="Схема"/>
      <sheetName val="Лист3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Карты под новый сборник Кучмы</v>
          </cell>
        </row>
        <row r="2">
          <cell r="A2" t="str">
            <v>номер ТК наш</v>
          </cell>
          <cell r="B2" t="str">
            <v>ТЕХНОЛОГИЧЕСКИЕ КАРТЫ</v>
          </cell>
          <cell r="C2" t="str">
            <v>Сборник</v>
          </cell>
          <cell r="D2" t="str">
            <v>№ в сборнике</v>
          </cell>
        </row>
        <row r="3">
          <cell r="A3">
            <v>100101</v>
          </cell>
          <cell r="B3" t="str">
            <v>Ветчина (порциями)</v>
          </cell>
          <cell r="C3" t="str">
            <v>Для обуч образовательных организаций Кучма, 2016</v>
          </cell>
          <cell r="D3">
            <v>10</v>
          </cell>
        </row>
        <row r="4">
          <cell r="B4" t="str">
            <v>Ветчина детская</v>
          </cell>
        </row>
        <row r="5">
          <cell r="B5" t="str">
            <v>Выход:</v>
          </cell>
        </row>
        <row r="6">
          <cell r="A6">
            <v>100102</v>
          </cell>
          <cell r="B6" t="str">
            <v>Сыр (порциями)</v>
          </cell>
          <cell r="C6" t="str">
            <v>Для обуч образовательных организаций Кучма, 2016</v>
          </cell>
          <cell r="D6">
            <v>16</v>
          </cell>
        </row>
        <row r="7">
          <cell r="B7" t="str">
            <v>Сыр полутвердый с м.д.ж. 45%</v>
          </cell>
        </row>
        <row r="8">
          <cell r="B8" t="str">
            <v>Выход:</v>
          </cell>
        </row>
        <row r="9">
          <cell r="A9">
            <v>100103</v>
          </cell>
          <cell r="B9" t="str">
            <v xml:space="preserve">Бутерброд с колбасой полукопченой </v>
          </cell>
          <cell r="C9" t="str">
            <v>Для обуч образовательных организаций Кучма, 2016</v>
          </cell>
          <cell r="D9">
            <v>6</v>
          </cell>
        </row>
        <row r="10">
          <cell r="B10" t="str">
            <v>Хлеб из муки пшеничной первого сорта</v>
          </cell>
        </row>
        <row r="11">
          <cell r="B11" t="str">
            <v>Колбаса п/к школьная</v>
          </cell>
        </row>
        <row r="12">
          <cell r="B12" t="str">
            <v>Выход:</v>
          </cell>
        </row>
        <row r="13">
          <cell r="A13">
            <v>100104</v>
          </cell>
          <cell r="B13" t="str">
            <v>Бутерброд горячий с колбасой п/к и сыром</v>
          </cell>
          <cell r="C13" t="str">
            <v>Для обуч образовательных организаций Кучма, 2016</v>
          </cell>
          <cell r="D13">
            <v>2</v>
          </cell>
        </row>
        <row r="14">
          <cell r="B14" t="str">
            <v>Хлеб из муки пшеничной первого сорта</v>
          </cell>
        </row>
        <row r="15">
          <cell r="B15" t="str">
            <v>Колбаса п/к школьная</v>
          </cell>
        </row>
        <row r="16">
          <cell r="B16" t="str">
            <v>Сыр полутвердый с м.д.ж. 45%</v>
          </cell>
        </row>
        <row r="17">
          <cell r="B17" t="str">
            <v>Огурцы консервированные (без уксуса) ( без учета заливки)</v>
          </cell>
        </row>
        <row r="18">
          <cell r="B18" t="str">
            <v>Выход:</v>
          </cell>
        </row>
        <row r="19">
          <cell r="A19" t="str">
            <v>100104-1</v>
          </cell>
          <cell r="B19" t="str">
            <v>Бутерброд сложный (колбаса п/к, сыр)</v>
          </cell>
          <cell r="C19" t="str">
            <v>Для обуч образовательных организаций Кучма, 2016</v>
          </cell>
          <cell r="D19">
            <v>9</v>
          </cell>
        </row>
        <row r="20">
          <cell r="B20" t="str">
            <v>Хлеб из муки пшеничной первого сорта</v>
          </cell>
        </row>
        <row r="21">
          <cell r="B21" t="str">
            <v>Колбаса п/к школьная</v>
          </cell>
        </row>
        <row r="22">
          <cell r="B22" t="str">
            <v>Сыр полутвердый с м.д.ж. 45%</v>
          </cell>
        </row>
        <row r="23">
          <cell r="B23" t="str">
            <v>Масло сливочное</v>
          </cell>
        </row>
        <row r="24">
          <cell r="B24" t="str">
            <v>Выход:</v>
          </cell>
        </row>
        <row r="25">
          <cell r="A25">
            <v>100105</v>
          </cell>
          <cell r="B25" t="str">
            <v xml:space="preserve">Бутерброд с ветчиной </v>
          </cell>
        </row>
        <row r="26">
          <cell r="B26" t="str">
            <v>Хлеб из муки пшеничной первого сорта</v>
          </cell>
        </row>
        <row r="27">
          <cell r="B27" t="str">
            <v>Ветчина детская</v>
          </cell>
        </row>
        <row r="28">
          <cell r="B28" t="str">
            <v>Выход:</v>
          </cell>
        </row>
        <row r="29">
          <cell r="A29">
            <v>100106</v>
          </cell>
          <cell r="B29" t="str">
            <v>Бутерброд горячий с ветчиной  и сыром</v>
          </cell>
          <cell r="C29" t="str">
            <v>Для обуч образовательных организаций Кучма, 2016</v>
          </cell>
          <cell r="D29">
            <v>1</v>
          </cell>
        </row>
        <row r="30">
          <cell r="B30" t="str">
            <v>Хлеб из муки пшеничной первого сорта</v>
          </cell>
        </row>
        <row r="31">
          <cell r="B31" t="str">
            <v>Ветчина детская</v>
          </cell>
        </row>
        <row r="32">
          <cell r="B32" t="str">
            <v>Сыр полутвердый с м.д.ж. 45%</v>
          </cell>
        </row>
        <row r="33">
          <cell r="B33" t="str">
            <v>Масло сливочное</v>
          </cell>
        </row>
        <row r="34">
          <cell r="B34" t="str">
            <v>Выход:</v>
          </cell>
        </row>
        <row r="35">
          <cell r="A35" t="str">
            <v>100106-1</v>
          </cell>
          <cell r="B35" t="str">
            <v xml:space="preserve">Бутерброд сложный </v>
          </cell>
        </row>
        <row r="36">
          <cell r="A36" t="str">
            <v>Спрятали ветчину в названии</v>
          </cell>
          <cell r="B36" t="str">
            <v>Хлеб из муки пшеничной первого сорта</v>
          </cell>
        </row>
        <row r="37">
          <cell r="B37" t="str">
            <v>Ветчина детская</v>
          </cell>
        </row>
        <row r="38">
          <cell r="B38" t="str">
            <v>Сыр полутвердый с м.д.ж. 45%</v>
          </cell>
        </row>
        <row r="39">
          <cell r="B39" t="str">
            <v>Масло сливочное</v>
          </cell>
        </row>
        <row r="40">
          <cell r="B40" t="str">
            <v>Выход:</v>
          </cell>
        </row>
        <row r="41">
          <cell r="A41">
            <v>110101</v>
          </cell>
          <cell r="B41" t="str">
            <v>Борщ с капустой и картофелем</v>
          </cell>
          <cell r="C41" t="str">
            <v>Для обуч образовательных организаций Кучма, 2016</v>
          </cell>
          <cell r="D41">
            <v>119</v>
          </cell>
        </row>
        <row r="42">
          <cell r="B42" t="str">
            <v>Свекла свежая</v>
          </cell>
        </row>
        <row r="43">
          <cell r="B43" t="str">
            <v>Свекла свежая очищенная полуфабрикат</v>
          </cell>
        </row>
        <row r="44">
          <cell r="B44" t="str">
            <v>Капуста белокочанная свежая</v>
          </cell>
        </row>
        <row r="45">
          <cell r="B45" t="str">
            <v>Капуста белокочанная очищенная полуфабрикат</v>
          </cell>
        </row>
        <row r="46">
          <cell r="B46" t="str">
            <v>Картофель свежий продовольственный</v>
          </cell>
        </row>
        <row r="47">
          <cell r="B47" t="str">
            <v>Картофель свежий очищенный полуфабрикат</v>
          </cell>
        </row>
        <row r="48">
          <cell r="B48" t="str">
            <v>Морковь столовая свежая прдовольственная</v>
          </cell>
        </row>
        <row r="49">
          <cell r="B49" t="str">
            <v>Морковь столовая  очищенная полуфабрикат</v>
          </cell>
        </row>
        <row r="50">
          <cell r="B50" t="str">
            <v>Лук репчатый свежий</v>
          </cell>
        </row>
        <row r="51">
          <cell r="B51" t="str">
            <v>Лук репчатый свежий очищенный полуфабрикат</v>
          </cell>
        </row>
        <row r="52">
          <cell r="B52" t="str">
            <v>Томат-паста</v>
          </cell>
        </row>
        <row r="53">
          <cell r="B53" t="str">
            <v>Масло растительное</v>
          </cell>
        </row>
        <row r="54">
          <cell r="B54" t="str">
            <v>Сахар-песок</v>
          </cell>
        </row>
        <row r="55">
          <cell r="B55" t="str">
            <v>вода</v>
          </cell>
        </row>
        <row r="56">
          <cell r="B56" t="str">
            <v>Соль</v>
          </cell>
        </row>
        <row r="57">
          <cell r="B57" t="str">
            <v>Сметана 15%</v>
          </cell>
        </row>
        <row r="58">
          <cell r="B58" t="str">
            <v>Коренья петрушки сушеные</v>
          </cell>
        </row>
        <row r="59">
          <cell r="B59" t="str">
            <v>Кислота лимонная</v>
          </cell>
        </row>
        <row r="60">
          <cell r="B60" t="str">
            <v>Петрушка (зелень)</v>
          </cell>
        </row>
        <row r="61">
          <cell r="B61" t="str">
            <v>Выход:</v>
          </cell>
        </row>
        <row r="62">
          <cell r="A62">
            <v>110102</v>
          </cell>
          <cell r="B62" t="str">
            <v>Борщ с капустой и картофелем</v>
          </cell>
          <cell r="C62" t="str">
            <v>Для обуч образовательных организаций Кучма, 2016</v>
          </cell>
          <cell r="D62">
            <v>119</v>
          </cell>
        </row>
        <row r="63">
          <cell r="B63" t="str">
            <v>Борщ с капустой и картофелем, охлажденный</v>
          </cell>
        </row>
        <row r="64">
          <cell r="B64" t="str">
            <v>Сметана 15%</v>
          </cell>
        </row>
        <row r="65">
          <cell r="B65" t="str">
            <v>Выход:</v>
          </cell>
        </row>
        <row r="66">
          <cell r="A66">
            <v>110109</v>
          </cell>
          <cell r="B66" t="str">
            <v>Борщ с капустой и картофелем на мясном бульоне</v>
          </cell>
        </row>
        <row r="67">
          <cell r="B67" t="str">
            <v>Свекла свежая</v>
          </cell>
        </row>
        <row r="68">
          <cell r="B68" t="str">
            <v>Свекла свежая очищенная полуфабрикат</v>
          </cell>
        </row>
        <row r="69">
          <cell r="B69" t="str">
            <v>Капуста белокочанная свежая</v>
          </cell>
        </row>
        <row r="70">
          <cell r="B70" t="str">
            <v>Капуста белокочанная очищенная полуфабрикат</v>
          </cell>
        </row>
        <row r="71">
          <cell r="B71" t="str">
            <v>Картофель свежий продовольственный</v>
          </cell>
        </row>
        <row r="72">
          <cell r="B72" t="str">
            <v>Картофель свежий очищенный полуфабрикат</v>
          </cell>
        </row>
        <row r="73">
          <cell r="B73" t="str">
            <v>Морковь столовая свежая прдовольственная</v>
          </cell>
        </row>
        <row r="74">
          <cell r="B74" t="str">
            <v>Морковь столовая  очищенная полуфабрикат</v>
          </cell>
        </row>
        <row r="75">
          <cell r="B75" t="str">
            <v>Лук репчатый свежий</v>
          </cell>
        </row>
        <row r="76">
          <cell r="B76" t="str">
            <v>Лук репчатый свежий очищенный полуфабрикат</v>
          </cell>
        </row>
        <row r="77">
          <cell r="B77" t="str">
            <v>Томат-паста</v>
          </cell>
        </row>
        <row r="78">
          <cell r="B78" t="str">
            <v>Масло сливочное</v>
          </cell>
        </row>
        <row r="79">
          <cell r="B79" t="str">
            <v>Сахар-песок</v>
          </cell>
        </row>
        <row r="80">
          <cell r="B80" t="str">
            <v>Бульон мясной</v>
          </cell>
        </row>
        <row r="81">
          <cell r="B81" t="str">
            <v xml:space="preserve">Соль </v>
          </cell>
        </row>
        <row r="82">
          <cell r="B82" t="str">
            <v>Сметана 15%</v>
          </cell>
        </row>
        <row r="83">
          <cell r="B83" t="str">
            <v>Коренья петрушки сушеные</v>
          </cell>
        </row>
        <row r="84">
          <cell r="B84" t="str">
            <v>Кислота лимонная</v>
          </cell>
        </row>
        <row r="85">
          <cell r="B85" t="str">
            <v>Петрушка (зелень)</v>
          </cell>
        </row>
        <row r="86">
          <cell r="B86" t="str">
            <v>Выход:</v>
          </cell>
        </row>
        <row r="87">
          <cell r="A87">
            <v>110110</v>
          </cell>
          <cell r="B87" t="str">
            <v>Борщ с мелкошинкованными овощами на мясном бульоне</v>
          </cell>
        </row>
        <row r="88">
          <cell r="B88" t="str">
            <v>Свекла свежая</v>
          </cell>
        </row>
        <row r="89">
          <cell r="B89" t="str">
            <v>Свекла свежая очищенная полуфабрикат</v>
          </cell>
        </row>
        <row r="90">
          <cell r="B90" t="str">
            <v>Капуста белокочанная свежая</v>
          </cell>
        </row>
        <row r="91">
          <cell r="B91" t="str">
            <v>Капуста белокочанная очищенная полуфабрикат</v>
          </cell>
        </row>
        <row r="92">
          <cell r="B92" t="str">
            <v>Морковь столовая свежая прдовольственная</v>
          </cell>
        </row>
        <row r="93">
          <cell r="B93" t="str">
            <v>Морковь столовая  очищенная полуфабрикат</v>
          </cell>
        </row>
        <row r="94">
          <cell r="B94" t="str">
            <v>Лук репчатый свежий</v>
          </cell>
        </row>
        <row r="95">
          <cell r="B95" t="str">
            <v>Лук репчатый свежий очищенный полуфабрикат</v>
          </cell>
        </row>
        <row r="96">
          <cell r="B96" t="str">
            <v>Коренья петрушки сушеные</v>
          </cell>
        </row>
        <row r="97">
          <cell r="B97" t="str">
            <v>Томат-паста</v>
          </cell>
        </row>
        <row r="98">
          <cell r="B98" t="str">
            <v>Масло растительное</v>
          </cell>
        </row>
        <row r="99">
          <cell r="B99" t="str">
            <v>Сахар-песок</v>
          </cell>
        </row>
        <row r="100">
          <cell r="B100" t="str">
            <v>Бульон мясной</v>
          </cell>
        </row>
        <row r="101">
          <cell r="B101" t="str">
            <v>Соль</v>
          </cell>
        </row>
        <row r="102">
          <cell r="B102" t="str">
            <v>Сметана 15%</v>
          </cell>
        </row>
        <row r="103">
          <cell r="B103" t="str">
            <v>Выход:</v>
          </cell>
        </row>
        <row r="104">
          <cell r="A104">
            <v>110103</v>
          </cell>
          <cell r="B104" t="str">
            <v>Борщ "Сибирский"</v>
          </cell>
          <cell r="C104" t="str">
            <v>Для обуч образовательных организаций Кучма, 2016</v>
          </cell>
          <cell r="D104">
            <v>121</v>
          </cell>
        </row>
        <row r="105">
          <cell r="B105" t="str">
            <v xml:space="preserve">Говядина ДП крупный кусок (тазобедренная часть) охлажденная </v>
          </cell>
        </row>
        <row r="106">
          <cell r="B106" t="str">
            <v xml:space="preserve">Говядина ДП крупный кусок (тазобедренная часть) замороженная </v>
          </cell>
        </row>
        <row r="107">
          <cell r="B107" t="str">
            <v>Масса говядины отварной:</v>
          </cell>
        </row>
        <row r="108">
          <cell r="B108" t="str">
            <v>Свекла свежая</v>
          </cell>
        </row>
        <row r="109">
          <cell r="B109" t="str">
            <v>Свекла свежая очищенная полуфабрикат</v>
          </cell>
        </row>
        <row r="110">
          <cell r="B110" t="str">
            <v>Капуста белокочанная свежая</v>
          </cell>
        </row>
        <row r="111">
          <cell r="B111" t="str">
            <v>Капуста белокочанная очищенная полуфабрикат</v>
          </cell>
        </row>
        <row r="112">
          <cell r="B112" t="str">
            <v>Картофель свежий продовольственный</v>
          </cell>
        </row>
        <row r="113">
          <cell r="B113" t="str">
            <v>Картофель свежий очищенный полуфабрикат</v>
          </cell>
        </row>
        <row r="114">
          <cell r="B114" t="str">
            <v>Фасоль продовольственная</v>
          </cell>
        </row>
        <row r="115">
          <cell r="B115" t="str">
            <v>Морковь столовая свежая прдовольственная</v>
          </cell>
        </row>
        <row r="116">
          <cell r="B116" t="str">
            <v>Морковь столовая  очищенная полуфабрикат</v>
          </cell>
        </row>
        <row r="117">
          <cell r="B117" t="str">
            <v>Лук репчатый свежий</v>
          </cell>
        </row>
        <row r="118">
          <cell r="B118" t="str">
            <v>Лук репчатый свежий очищенный полуфабрикат</v>
          </cell>
        </row>
        <row r="119">
          <cell r="B119" t="str">
            <v>Томат-паста</v>
          </cell>
        </row>
        <row r="120">
          <cell r="B120" t="str">
            <v>Масло растительное</v>
          </cell>
        </row>
        <row r="121">
          <cell r="B121" t="str">
            <v>Чеснок</v>
          </cell>
        </row>
        <row r="122">
          <cell r="B122" t="str">
            <v>Сахар-песок</v>
          </cell>
        </row>
        <row r="123">
          <cell r="B123" t="str">
            <v>Бульон мясной</v>
          </cell>
        </row>
        <row r="124">
          <cell r="B124" t="str">
            <v>Соль</v>
          </cell>
        </row>
        <row r="125">
          <cell r="B125" t="str">
            <v>Сметана 15%</v>
          </cell>
        </row>
        <row r="126">
          <cell r="B126" t="str">
            <v>Кислота лимонная</v>
          </cell>
        </row>
        <row r="127">
          <cell r="B127" t="str">
            <v>Петрушка (зелень)</v>
          </cell>
        </row>
        <row r="128">
          <cell r="B128" t="str">
            <v>Выход:</v>
          </cell>
        </row>
        <row r="129">
          <cell r="A129">
            <v>110104</v>
          </cell>
          <cell r="B129" t="str">
            <v>Борщ "Сибирский"</v>
          </cell>
          <cell r="C129" t="str">
            <v>Для обуч образовательных организаций Кучма, 2016</v>
          </cell>
          <cell r="D129">
            <v>121</v>
          </cell>
        </row>
        <row r="130">
          <cell r="B130" t="str">
            <v>Борщ с сибирский с говядиной охлажденный упакованный</v>
          </cell>
        </row>
        <row r="131">
          <cell r="B131" t="str">
            <v>Сметана 15%</v>
          </cell>
        </row>
        <row r="132">
          <cell r="B132" t="str">
            <v>Выход:</v>
          </cell>
        </row>
        <row r="133">
          <cell r="A133">
            <v>110111</v>
          </cell>
          <cell r="B133" t="str">
            <v>Щи из капусты свежей на бульоне мясном с мелкошинкованными овощами</v>
          </cell>
        </row>
        <row r="134">
          <cell r="B134" t="str">
            <v>Бульон мясной</v>
          </cell>
        </row>
        <row r="135">
          <cell r="B135" t="str">
            <v>Капуста белокочанная свежая</v>
          </cell>
        </row>
        <row r="136">
          <cell r="B136" t="str">
            <v>Капуста белокочанная очищенная полуфабрикат</v>
          </cell>
        </row>
        <row r="137">
          <cell r="B137" t="str">
            <v>Картофель свежий продовольственный</v>
          </cell>
        </row>
        <row r="138">
          <cell r="B138" t="str">
            <v>Картофель свежий очищенный полуфабрикат</v>
          </cell>
        </row>
        <row r="139">
          <cell r="B139" t="str">
            <v>Морковь столовая свежая прдовольственная</v>
          </cell>
        </row>
        <row r="140">
          <cell r="B140" t="str">
            <v>Морковь столовая  очищенная полуфабрикат</v>
          </cell>
        </row>
        <row r="141">
          <cell r="B141" t="str">
            <v>Томат-паста</v>
          </cell>
        </row>
        <row r="142">
          <cell r="B142" t="str">
            <v>Лук репчатый свежий</v>
          </cell>
        </row>
        <row r="143">
          <cell r="B143" t="str">
            <v>Лук репчатый свежий очищенный полуфабрикат</v>
          </cell>
        </row>
        <row r="144">
          <cell r="B144" t="str">
            <v>Коренья петрушки сушеные</v>
          </cell>
        </row>
        <row r="145">
          <cell r="B145" t="str">
            <v>Лук зеленый</v>
          </cell>
        </row>
        <row r="146">
          <cell r="B146" t="str">
            <v>Масло сливочное</v>
          </cell>
        </row>
        <row r="147">
          <cell r="B147" t="str">
            <v xml:space="preserve">Соль </v>
          </cell>
        </row>
        <row r="148">
          <cell r="B148" t="str">
            <v>Сметана 15%</v>
          </cell>
        </row>
        <row r="149">
          <cell r="B149" t="str">
            <v>Выход:</v>
          </cell>
        </row>
        <row r="150">
          <cell r="A150">
            <v>110105</v>
          </cell>
          <cell r="B150" t="str">
            <v>Щи из свежей капусты</v>
          </cell>
          <cell r="C150" t="str">
            <v>Для обуч образовательных организаций Кучма, 2016</v>
          </cell>
          <cell r="D150">
            <v>157</v>
          </cell>
        </row>
        <row r="151">
          <cell r="B151" t="str">
            <v>вода</v>
          </cell>
        </row>
        <row r="152">
          <cell r="B152" t="str">
            <v>Капуста белокочанная свежая</v>
          </cell>
        </row>
        <row r="153">
          <cell r="B153" t="str">
            <v>Капуста белокочанная очищенная полуфабрикат</v>
          </cell>
        </row>
        <row r="154">
          <cell r="B154" t="str">
            <v>Картофель свежий продовольственный</v>
          </cell>
        </row>
        <row r="155">
          <cell r="B155" t="str">
            <v>Картофель свежий очищенный полуфабрикат</v>
          </cell>
        </row>
        <row r="156">
          <cell r="B156" t="str">
            <v>Морковь столовая свежая прдовольственная</v>
          </cell>
        </row>
        <row r="157">
          <cell r="B157" t="str">
            <v>Морковь столовая  очищенная полуфабрикат</v>
          </cell>
        </row>
        <row r="158">
          <cell r="B158" t="str">
            <v>Томат-паста</v>
          </cell>
        </row>
        <row r="159">
          <cell r="B159" t="str">
            <v>Лук репчатый свежий</v>
          </cell>
        </row>
        <row r="160">
          <cell r="B160" t="str">
            <v>Лук репчатый свежий очищенный полуфабрикат</v>
          </cell>
        </row>
        <row r="161">
          <cell r="B161" t="str">
            <v>Коренья петрушки сушеные</v>
          </cell>
        </row>
        <row r="162">
          <cell r="B162" t="str">
            <v>Петрушка (зелень)</v>
          </cell>
        </row>
        <row r="163">
          <cell r="B163" t="str">
            <v>Масло растительное</v>
          </cell>
        </row>
        <row r="164">
          <cell r="B164" t="str">
            <v>Соль</v>
          </cell>
        </row>
        <row r="165">
          <cell r="B165" t="str">
            <v>Сметана 15%</v>
          </cell>
        </row>
        <row r="166">
          <cell r="B166" t="str">
            <v>Выход:</v>
          </cell>
        </row>
        <row r="167">
          <cell r="A167">
            <v>110106</v>
          </cell>
          <cell r="B167" t="str">
            <v>Щи из свежей капусты</v>
          </cell>
          <cell r="C167" t="str">
            <v>Для обуч образовательных организаций Кучма, 2016</v>
          </cell>
          <cell r="D167">
            <v>157</v>
          </cell>
        </row>
        <row r="168">
          <cell r="B168" t="str">
            <v>Щи из свежей капусты охлажденные упакованные</v>
          </cell>
        </row>
        <row r="169">
          <cell r="B169" t="str">
            <v>Сметана 15%</v>
          </cell>
        </row>
        <row r="170">
          <cell r="B170" t="str">
            <v>Выход:</v>
          </cell>
        </row>
        <row r="171">
          <cell r="A171">
            <v>110107</v>
          </cell>
          <cell r="B171" t="str">
            <v>Щи из шпината</v>
          </cell>
        </row>
        <row r="172">
          <cell r="B172" t="str">
            <v>Шпинат б/з</v>
          </cell>
        </row>
        <row r="173">
          <cell r="B173" t="str">
            <v>Картофель свежий продовольственный</v>
          </cell>
        </row>
        <row r="174">
          <cell r="B174" t="str">
            <v>Картофель свежий очищенный полуфабрикат</v>
          </cell>
        </row>
        <row r="175">
          <cell r="B175" t="str">
            <v>Масло сливочное</v>
          </cell>
        </row>
        <row r="176">
          <cell r="B176" t="str">
            <v>Морковь столовая свежая прдовольственная</v>
          </cell>
        </row>
        <row r="177">
          <cell r="B177" t="str">
            <v>Морковь столовая  очищенная полуфабрикат</v>
          </cell>
        </row>
        <row r="178">
          <cell r="B178" t="str">
            <v>Кислота лимонная</v>
          </cell>
        </row>
        <row r="179">
          <cell r="B179" t="str">
            <v>Сметана 15%</v>
          </cell>
        </row>
        <row r="180">
          <cell r="B180" t="str">
            <v>Лук репчатый свежий</v>
          </cell>
        </row>
        <row r="181">
          <cell r="B181" t="str">
            <v>Лук репчатый свежий очищенный полуфабрикат</v>
          </cell>
        </row>
        <row r="182">
          <cell r="B182" t="str">
            <v>вода</v>
          </cell>
        </row>
        <row r="183">
          <cell r="B183" t="str">
            <v>Выход:</v>
          </cell>
        </row>
        <row r="184">
          <cell r="A184">
            <v>110112</v>
          </cell>
          <cell r="B184" t="str">
            <v>Щи из шпината со сметаной на бульоне из птицы</v>
          </cell>
        </row>
        <row r="185">
          <cell r="B185" t="str">
            <v>Шпинат б/з</v>
          </cell>
        </row>
        <row r="186">
          <cell r="B186" t="str">
            <v>Картофель свежий продовольственный</v>
          </cell>
        </row>
        <row r="187">
          <cell r="B187" t="str">
            <v>Картофель свежий очищенный полуфабрикат</v>
          </cell>
        </row>
        <row r="188">
          <cell r="B188" t="str">
            <v>Масло сливочное</v>
          </cell>
        </row>
        <row r="189">
          <cell r="B189" t="str">
            <v>Морковь столовая свежая прдовольственная</v>
          </cell>
        </row>
        <row r="190">
          <cell r="B190" t="str">
            <v>Морковь столовая  очищенная полуфабрикат</v>
          </cell>
        </row>
        <row r="191">
          <cell r="B191" t="str">
            <v>Кислота лимонная</v>
          </cell>
        </row>
        <row r="192">
          <cell r="B192" t="str">
            <v>Сметана 15%</v>
          </cell>
        </row>
        <row r="193">
          <cell r="B193" t="str">
            <v>Лук репчатый свежий</v>
          </cell>
        </row>
        <row r="194">
          <cell r="B194" t="str">
            <v>Лук репчатый свежий очищенный полуфабрикат</v>
          </cell>
        </row>
        <row r="195">
          <cell r="B195" t="str">
            <v>Бульон из птицы</v>
          </cell>
        </row>
        <row r="196">
          <cell r="B196" t="str">
            <v xml:space="preserve">Соль </v>
          </cell>
        </row>
        <row r="197">
          <cell r="B197" t="str">
            <v>Выход:</v>
          </cell>
        </row>
        <row r="198">
          <cell r="A198">
            <v>110108</v>
          </cell>
          <cell r="B198" t="str">
            <v>Щи из шпината</v>
          </cell>
        </row>
        <row r="199">
          <cell r="B199" t="str">
            <v>Щи из шпината охлажденные упакованные</v>
          </cell>
        </row>
        <row r="200">
          <cell r="B200" t="str">
            <v>Сметана 15%</v>
          </cell>
        </row>
        <row r="201">
          <cell r="B201" t="str">
            <v>Выход:</v>
          </cell>
        </row>
        <row r="202">
          <cell r="A202">
            <v>110201</v>
          </cell>
          <cell r="B202" t="str">
            <v>Рассольник ленинградский</v>
          </cell>
          <cell r="C202" t="str">
            <v>Для обуч образовательных организаций Кучма, 2016</v>
          </cell>
          <cell r="D202">
            <v>122</v>
          </cell>
        </row>
        <row r="203">
          <cell r="B203" t="str">
            <v>Картофель свежий продовольственный</v>
          </cell>
        </row>
        <row r="204">
          <cell r="B204" t="str">
            <v>Картофель свежий очищенный полуфабрикат</v>
          </cell>
        </row>
        <row r="205">
          <cell r="B205" t="str">
            <v>Крупа перловая</v>
          </cell>
        </row>
        <row r="206">
          <cell r="B206" t="str">
            <v>Морковь столовая свежая прдовольственная</v>
          </cell>
        </row>
        <row r="207">
          <cell r="B207" t="str">
            <v>Морковь столовая  очищенная полуфабрикат</v>
          </cell>
        </row>
        <row r="208">
          <cell r="B208" t="str">
            <v>Лук репчатый свежий</v>
          </cell>
        </row>
        <row r="209">
          <cell r="B209" t="str">
            <v>Лук репчатый свежий очищенный полуфабрикат</v>
          </cell>
        </row>
        <row r="210">
          <cell r="B210" t="str">
            <v>Огурцы консервированные (без уксуса) ( без учета заливки)</v>
          </cell>
        </row>
        <row r="211">
          <cell r="B211" t="str">
            <v>Масло растительное</v>
          </cell>
        </row>
        <row r="212">
          <cell r="B212" t="str">
            <v>вода</v>
          </cell>
        </row>
        <row r="213">
          <cell r="B213" t="str">
            <v>Соль</v>
          </cell>
        </row>
        <row r="214">
          <cell r="B214" t="str">
            <v>Сметана 15%</v>
          </cell>
        </row>
        <row r="215">
          <cell r="B215" t="str">
            <v>Петрушка (зелень)</v>
          </cell>
        </row>
        <row r="216">
          <cell r="B216" t="str">
            <v>Выход:</v>
          </cell>
        </row>
        <row r="217">
          <cell r="A217">
            <v>110208</v>
          </cell>
          <cell r="B217" t="str">
            <v>Рассольник ленинградский на мясном бульоне</v>
          </cell>
        </row>
        <row r="218">
          <cell r="B218" t="str">
            <v>Картофель свежий продовольственный</v>
          </cell>
        </row>
        <row r="219">
          <cell r="B219" t="str">
            <v>Картофель свежий очищенный полуфабрикат</v>
          </cell>
        </row>
        <row r="220">
          <cell r="B220" t="str">
            <v>Крупа Перловая</v>
          </cell>
        </row>
        <row r="221">
          <cell r="B221" t="str">
            <v>Морковь столовая свежая прдовольственная</v>
          </cell>
        </row>
        <row r="222">
          <cell r="B222" t="str">
            <v>Морковь столовая  очищенная полуфабрикат</v>
          </cell>
        </row>
        <row r="223">
          <cell r="B223" t="str">
            <v>Лук репчатый свежий</v>
          </cell>
        </row>
        <row r="224">
          <cell r="B224" t="str">
            <v>Лук репчатый свежий очищенный полуфабрикат</v>
          </cell>
        </row>
        <row r="225">
          <cell r="B225" t="str">
            <v>Огурцы консервированные (без уксуса) ( без учета заливки)</v>
          </cell>
        </row>
        <row r="226">
          <cell r="B226" t="str">
            <v>Масло сливочное</v>
          </cell>
        </row>
        <row r="227">
          <cell r="B227" t="str">
            <v>Бульон мясной</v>
          </cell>
        </row>
        <row r="228">
          <cell r="B228" t="str">
            <v xml:space="preserve">Соль </v>
          </cell>
        </row>
        <row r="229">
          <cell r="B229" t="str">
            <v>Сметана 15%</v>
          </cell>
        </row>
        <row r="230">
          <cell r="B230" t="str">
            <v>Петрушка (зелень)</v>
          </cell>
        </row>
        <row r="231">
          <cell r="B231" t="str">
            <v>Выход:</v>
          </cell>
        </row>
        <row r="232">
          <cell r="A232">
            <v>110202</v>
          </cell>
          <cell r="B232" t="str">
            <v>Рассольник ленинградский</v>
          </cell>
          <cell r="C232" t="str">
            <v>Для обуч образовательных организаций Кучма, 2016</v>
          </cell>
          <cell r="D232">
            <v>122</v>
          </cell>
        </row>
        <row r="233">
          <cell r="B233" t="str">
            <v>Рассольник ленинградский охлажденный упакованный</v>
          </cell>
        </row>
        <row r="234">
          <cell r="B234" t="str">
            <v>Сметана 15%</v>
          </cell>
        </row>
        <row r="235">
          <cell r="B235" t="str">
            <v>Выход:</v>
          </cell>
        </row>
        <row r="236">
          <cell r="A236">
            <v>110203</v>
          </cell>
          <cell r="B236" t="str">
            <v>Рассольник домашний</v>
          </cell>
          <cell r="C236" t="str">
            <v>Для обуч образовательных организаций Кучма, 2016</v>
          </cell>
          <cell r="D236">
            <v>123</v>
          </cell>
        </row>
        <row r="237">
          <cell r="B237" t="str">
            <v>Капуста белокочанная свежая</v>
          </cell>
        </row>
        <row r="238">
          <cell r="B238" t="str">
            <v>Капуста белокочанная очищенная полуфабрикат</v>
          </cell>
        </row>
        <row r="239">
          <cell r="B239" t="str">
            <v>Картофель свежий продовольственный</v>
          </cell>
        </row>
        <row r="240">
          <cell r="B240" t="str">
            <v>Картофель свежий очищенный полуфабрикат</v>
          </cell>
        </row>
        <row r="241">
          <cell r="B241" t="str">
            <v>Морковь столовая свежая прдовольственная</v>
          </cell>
        </row>
        <row r="242">
          <cell r="B242" t="str">
            <v>Морковь столовая  очищенная полуфабрикат</v>
          </cell>
        </row>
        <row r="243">
          <cell r="B243" t="str">
            <v>Петрушка (зелень)</v>
          </cell>
        </row>
        <row r="244">
          <cell r="B244" t="str">
            <v>Лук репчатый свежий</v>
          </cell>
        </row>
        <row r="245">
          <cell r="B245" t="str">
            <v>Лук репчатый свежий очищенный полуфабрикат</v>
          </cell>
        </row>
        <row r="246">
          <cell r="B246" t="str">
            <v>Огурцы консервированные (без уксуса) ( без учета заливки)</v>
          </cell>
        </row>
        <row r="247">
          <cell r="B247" t="str">
            <v>Масло растительное</v>
          </cell>
        </row>
        <row r="248">
          <cell r="B248" t="str">
            <v>вода</v>
          </cell>
        </row>
        <row r="249">
          <cell r="B249" t="str">
            <v>Соль</v>
          </cell>
        </row>
        <row r="250">
          <cell r="B250" t="str">
            <v>Сметана 15%</v>
          </cell>
        </row>
        <row r="251">
          <cell r="B251" t="str">
            <v>Выход:</v>
          </cell>
        </row>
        <row r="252">
          <cell r="A252">
            <v>110207</v>
          </cell>
          <cell r="B252" t="str">
            <v xml:space="preserve"> Рассольник домашний на мясном бульоне</v>
          </cell>
        </row>
        <row r="253">
          <cell r="B253" t="str">
            <v>Капуста белокочанная свежая</v>
          </cell>
        </row>
        <row r="254">
          <cell r="B254" t="str">
            <v>Капуста белокочанная очищенная полуфабрикат</v>
          </cell>
        </row>
        <row r="255">
          <cell r="B255" t="str">
            <v>Картофель свежий продовольственный</v>
          </cell>
        </row>
        <row r="256">
          <cell r="B256" t="str">
            <v>Картофель свежий очищенный полуфабрикат</v>
          </cell>
        </row>
        <row r="257">
          <cell r="B257" t="str">
            <v>Морковь столовая свежая прдовольственная</v>
          </cell>
        </row>
        <row r="258">
          <cell r="B258" t="str">
            <v>Морковь столовая  очищенная полуфабрикат</v>
          </cell>
        </row>
        <row r="259">
          <cell r="B259" t="str">
            <v>Петрушка (зелень)</v>
          </cell>
        </row>
        <row r="260">
          <cell r="B260" t="str">
            <v>Лук репчатый свежий</v>
          </cell>
        </row>
        <row r="261">
          <cell r="B261" t="str">
            <v>Лук репчатый свежий очищенный полуфабрикат</v>
          </cell>
        </row>
        <row r="262">
          <cell r="B262" t="str">
            <v>Огурцы консервированные (без уксуса) ( без учета заливки)</v>
          </cell>
        </row>
        <row r="263">
          <cell r="B263" t="str">
            <v>Масло сливочное</v>
          </cell>
        </row>
        <row r="264">
          <cell r="B264" t="str">
            <v>Бульон мясной</v>
          </cell>
        </row>
        <row r="265">
          <cell r="B265" t="str">
            <v xml:space="preserve">Соль </v>
          </cell>
        </row>
        <row r="266">
          <cell r="B266" t="str">
            <v>Сметана 15%</v>
          </cell>
        </row>
        <row r="267">
          <cell r="B267" t="str">
            <v>Выход:</v>
          </cell>
        </row>
        <row r="268">
          <cell r="A268">
            <v>110204</v>
          </cell>
          <cell r="B268" t="str">
            <v>Рассольник домашний</v>
          </cell>
          <cell r="C268" t="str">
            <v>Для обуч образовательных организаций Кучма, 2016</v>
          </cell>
          <cell r="D268">
            <v>123</v>
          </cell>
        </row>
        <row r="269">
          <cell r="B269" t="str">
            <v>Рассольник домашний охлажденный упакованный</v>
          </cell>
        </row>
        <row r="270">
          <cell r="B270" t="str">
            <v>Сметана 15%</v>
          </cell>
        </row>
        <row r="271">
          <cell r="B271" t="str">
            <v>Выход:</v>
          </cell>
        </row>
        <row r="272">
          <cell r="A272">
            <v>110205</v>
          </cell>
          <cell r="B272" t="str">
            <v>Солянка</v>
          </cell>
          <cell r="C272" t="str">
            <v>Для обуч образовательных организаций Кучма, 2016</v>
          </cell>
          <cell r="D272">
            <v>124</v>
          </cell>
        </row>
        <row r="273">
          <cell r="B273" t="str">
            <v xml:space="preserve">Говядина ДП крупный кусок (тазобедренная часть) охлажденная </v>
          </cell>
        </row>
        <row r="274">
          <cell r="B274" t="str">
            <v xml:space="preserve">Говядина ДП крупный кусок (тазобедренная часть) замороженная </v>
          </cell>
        </row>
        <row r="275">
          <cell r="B275" t="str">
            <v>Масса отварного мяса</v>
          </cell>
        </row>
        <row r="276">
          <cell r="B276" t="str">
            <v>Колбаски (сосиски) детские</v>
          </cell>
        </row>
        <row r="277">
          <cell r="B277" t="str">
            <v>Картофель свежий продовольственный</v>
          </cell>
        </row>
        <row r="278">
          <cell r="B278" t="str">
            <v>Картофель свежий очищенный полуфабрикат</v>
          </cell>
        </row>
        <row r="279">
          <cell r="B279" t="str">
            <v>Лук репчатый свежий</v>
          </cell>
        </row>
        <row r="280">
          <cell r="B280" t="str">
            <v>Лук репчатый свежий очищенный полуфабрикат</v>
          </cell>
        </row>
        <row r="281">
          <cell r="B281" t="str">
            <v>Огурцы консервированные (без уксуса) ( без учета заливки)</v>
          </cell>
        </row>
        <row r="282">
          <cell r="B282" t="str">
            <v>Масло растительное</v>
          </cell>
        </row>
        <row r="283">
          <cell r="B283" t="str">
            <v>Бульон мясной</v>
          </cell>
        </row>
        <row r="284">
          <cell r="B284" t="str">
            <v>Лимоны</v>
          </cell>
        </row>
        <row r="285">
          <cell r="B285" t="str">
            <v>Сметана 15%</v>
          </cell>
        </row>
        <row r="286">
          <cell r="B286" t="str">
            <v>Томат-паста</v>
          </cell>
        </row>
        <row r="287">
          <cell r="B287" t="str">
            <v xml:space="preserve">Соль </v>
          </cell>
        </row>
        <row r="288">
          <cell r="B288" t="str">
            <v>Выход:</v>
          </cell>
        </row>
        <row r="289">
          <cell r="A289">
            <v>110206</v>
          </cell>
          <cell r="B289" t="str">
            <v>Солянка</v>
          </cell>
          <cell r="C289" t="str">
            <v>Для обуч образовательных организаций Кучма, 2016</v>
          </cell>
          <cell r="D289">
            <v>124</v>
          </cell>
        </row>
        <row r="290">
          <cell r="B290" t="str">
            <v>Солянка охлажденная упакованная</v>
          </cell>
        </row>
        <row r="291">
          <cell r="B291" t="str">
            <v>Сметана 15%</v>
          </cell>
        </row>
        <row r="292">
          <cell r="B292" t="str">
            <v>Выход:</v>
          </cell>
        </row>
        <row r="293">
          <cell r="A293">
            <v>110301</v>
          </cell>
          <cell r="B293" t="str">
            <v>Суп с рисом и говядиной</v>
          </cell>
          <cell r="C293" t="str">
            <v>Для обуч образовательных организаций Кучма, 2016</v>
          </cell>
          <cell r="D293">
            <v>139</v>
          </cell>
        </row>
        <row r="294">
          <cell r="B294" t="str">
            <v xml:space="preserve">Говядина ДП крупный кусок (тазобедренная часть) охлажденная </v>
          </cell>
        </row>
        <row r="295">
          <cell r="B295" t="str">
            <v xml:space="preserve">Говядина ДП крупный кусок (тазобедренная часть) замороженная </v>
          </cell>
        </row>
        <row r="296">
          <cell r="B296" t="str">
            <v>Масса говядины отварной:</v>
          </cell>
        </row>
        <row r="297">
          <cell r="B297" t="str">
            <v>Крупа Рисовая</v>
          </cell>
        </row>
        <row r="298">
          <cell r="B298" t="str">
            <v>Картофель свежий продовольственный</v>
          </cell>
        </row>
        <row r="299">
          <cell r="B299" t="str">
            <v>Картофель свежий очищенный полуфабрикат</v>
          </cell>
        </row>
        <row r="300">
          <cell r="B300" t="str">
            <v>Морковь столовая свежая прдовольственная</v>
          </cell>
        </row>
        <row r="301">
          <cell r="B301" t="str">
            <v>Морковь столовая  очищенная полуфабрикат</v>
          </cell>
        </row>
        <row r="302">
          <cell r="B302" t="str">
            <v>Лук репчатый свежий</v>
          </cell>
        </row>
        <row r="303">
          <cell r="B303" t="str">
            <v>Лук репчатый свежий очищенный полуфабрикат</v>
          </cell>
        </row>
        <row r="304">
          <cell r="B304" t="str">
            <v>Томат-паста</v>
          </cell>
        </row>
        <row r="305">
          <cell r="B305" t="str">
            <v>Масло растительное</v>
          </cell>
        </row>
        <row r="306">
          <cell r="B306" t="str">
            <v>Вода (Бульон мясной)</v>
          </cell>
        </row>
        <row r="307">
          <cell r="B307" t="str">
            <v>Соль</v>
          </cell>
        </row>
        <row r="308">
          <cell r="B308" t="str">
            <v>Выход:</v>
          </cell>
        </row>
        <row r="309">
          <cell r="A309">
            <v>110302</v>
          </cell>
          <cell r="B309" t="str">
            <v>Суп с рисом и говядиной</v>
          </cell>
          <cell r="C309" t="str">
            <v>Для обуч образовательных организаций Кучма, 2016</v>
          </cell>
          <cell r="D309">
            <v>139</v>
          </cell>
        </row>
        <row r="310">
          <cell r="B310" t="str">
            <v>Суп с рисом и говядиной охлажденный упакованный</v>
          </cell>
        </row>
        <row r="311">
          <cell r="B311" t="str">
            <v>Выход:</v>
          </cell>
        </row>
        <row r="312">
          <cell r="A312">
            <v>110303</v>
          </cell>
          <cell r="B312" t="str">
            <v>Суп куриный</v>
          </cell>
          <cell r="C312" t="str">
            <v>Для обуч образовательных организаций Кучма, 2016, ТТК</v>
          </cell>
          <cell r="D312">
            <v>152</v>
          </cell>
        </row>
        <row r="313">
          <cell r="B313" t="str">
            <v>П/ф из птицы (цыплят) бескостные ДП охлажденные</v>
          </cell>
        </row>
        <row r="314">
          <cell r="B314" t="str">
            <v>П/ф из птицы (цыплят) бескостные ДП замороженные</v>
          </cell>
        </row>
        <row r="315">
          <cell r="B315" t="str">
            <v>Масса птицы отварной:</v>
          </cell>
        </row>
        <row r="316">
          <cell r="B316" t="str">
            <v>Картофель свежий продовольственный</v>
          </cell>
        </row>
        <row r="317">
          <cell r="B317" t="str">
            <v>Картофель свежий продовольственный</v>
          </cell>
        </row>
        <row r="318">
          <cell r="B318" t="str">
            <v>Морковь столовая свежая прдовольственная</v>
          </cell>
        </row>
        <row r="319">
          <cell r="B319" t="str">
            <v>Морковь столовая  очищенная полуфабрикат</v>
          </cell>
        </row>
        <row r="320">
          <cell r="B320" t="str">
            <v>Лук репчатый свежий</v>
          </cell>
        </row>
        <row r="321">
          <cell r="B321" t="str">
            <v>Лук репчатый свежий очищенный полуфабрикат</v>
          </cell>
        </row>
        <row r="322">
          <cell r="B322" t="str">
            <v>Масло растительное</v>
          </cell>
        </row>
        <row r="323">
          <cell r="B323" t="str">
            <v>Соль</v>
          </cell>
        </row>
        <row r="324">
          <cell r="B324" t="str">
            <v>Макароны гр.А  &lt;вермишель яичная&gt;</v>
          </cell>
        </row>
        <row r="325">
          <cell r="B325" t="str">
            <v>Вода (Бульон куриный)</v>
          </cell>
        </row>
        <row r="326">
          <cell r="B326" t="str">
            <v>Петрушка (зелень)</v>
          </cell>
        </row>
        <row r="327">
          <cell r="B327" t="str">
            <v>Выход:</v>
          </cell>
        </row>
        <row r="328">
          <cell r="A328">
            <v>110304</v>
          </cell>
          <cell r="B328" t="str">
            <v>Суп куриный</v>
          </cell>
          <cell r="C328" t="str">
            <v>Для обуч образовательных организаций Кучма, 2016</v>
          </cell>
          <cell r="D328">
            <v>152</v>
          </cell>
        </row>
        <row r="329">
          <cell r="B329" t="str">
            <v>Суп куриный  охлажденный упакованный</v>
          </cell>
        </row>
        <row r="330">
          <cell r="B330" t="str">
            <v>Выход:</v>
          </cell>
        </row>
        <row r="331">
          <cell r="A331">
            <v>110305</v>
          </cell>
          <cell r="B331" t="str">
            <v>Суп из овощей</v>
          </cell>
          <cell r="C331" t="str">
            <v>Для обуч образовательных организаций Кучма, 2016</v>
          </cell>
          <cell r="D331">
            <v>131</v>
          </cell>
        </row>
        <row r="332">
          <cell r="B332" t="str">
            <v>Капуста белокочанная свежая</v>
          </cell>
        </row>
        <row r="333">
          <cell r="B333" t="str">
            <v>Картофель свежий продовольственный</v>
          </cell>
        </row>
        <row r="334">
          <cell r="B334" t="str">
            <v>Картофель свежий очищенный полуфабрикат</v>
          </cell>
        </row>
        <row r="335">
          <cell r="B335" t="str">
            <v>Морковь столовая свежая прдовольственная</v>
          </cell>
        </row>
        <row r="336">
          <cell r="B336" t="str">
            <v>Морковь столовая  очищенная полуфабрикат</v>
          </cell>
        </row>
        <row r="337">
          <cell r="B337" t="str">
            <v>Коренья петрушки сушеные</v>
          </cell>
        </row>
        <row r="338">
          <cell r="B338" t="str">
            <v>Лук репчатый свежий</v>
          </cell>
        </row>
        <row r="339">
          <cell r="B339" t="str">
            <v>Лук репчатый свежий очищенный полуфабрикат</v>
          </cell>
        </row>
        <row r="340">
          <cell r="B340" t="str">
            <v>Горошек зеленый б/з</v>
          </cell>
        </row>
        <row r="341">
          <cell r="B341" t="str">
            <v>Масло растительное</v>
          </cell>
        </row>
        <row r="342">
          <cell r="B342" t="str">
            <v>Помидоры свежие</v>
          </cell>
        </row>
        <row r="343">
          <cell r="B343" t="str">
            <v>вода</v>
          </cell>
        </row>
        <row r="344">
          <cell r="B344" t="str">
            <v>Соль</v>
          </cell>
        </row>
        <row r="345">
          <cell r="B345" t="str">
            <v>Петрушка (зелень)</v>
          </cell>
        </row>
        <row r="346">
          <cell r="B346" t="str">
            <v>Сметана 15%</v>
          </cell>
        </row>
        <row r="347">
          <cell r="B347" t="str">
            <v>Выход:</v>
          </cell>
        </row>
        <row r="348">
          <cell r="A348">
            <v>110326</v>
          </cell>
          <cell r="B348" t="str">
            <v xml:space="preserve">Суп из овощей на курином бульоне </v>
          </cell>
        </row>
        <row r="349">
          <cell r="B349" t="str">
            <v>Капуста брюссельская б/з</v>
          </cell>
        </row>
        <row r="350">
          <cell r="B350" t="str">
            <v>Картофель свежий продовольственный</v>
          </cell>
        </row>
        <row r="351">
          <cell r="B351" t="str">
            <v>Картофель свежий очищенный полуфабрикат</v>
          </cell>
        </row>
        <row r="352">
          <cell r="B352" t="str">
            <v>Морковь столовая свежая прдовольственная</v>
          </cell>
        </row>
        <row r="353">
          <cell r="B353" t="str">
            <v>Морковь столовая  очищенная полуфабрикат</v>
          </cell>
        </row>
        <row r="354">
          <cell r="B354" t="str">
            <v>Коренья петрушки сушеные</v>
          </cell>
        </row>
        <row r="355">
          <cell r="B355" t="str">
            <v>Лук репчатый свежий</v>
          </cell>
        </row>
        <row r="356">
          <cell r="B356" t="str">
            <v>Лук репчатый свежий очищенный полуфабрикат</v>
          </cell>
        </row>
        <row r="357">
          <cell r="B357" t="str">
            <v>Горошек зеленый б/з</v>
          </cell>
        </row>
        <row r="358">
          <cell r="B358" t="str">
            <v>Масло сливочное</v>
          </cell>
        </row>
        <row r="359">
          <cell r="B359" t="str">
            <v>Помидоры свежие</v>
          </cell>
        </row>
        <row r="360">
          <cell r="B360" t="str">
            <v>Бульон куриный</v>
          </cell>
        </row>
        <row r="361">
          <cell r="B361" t="str">
            <v>Соль</v>
          </cell>
        </row>
        <row r="362">
          <cell r="B362" t="str">
            <v>Петрушка (зелень)</v>
          </cell>
        </row>
        <row r="363">
          <cell r="B363" t="str">
            <v>Сметана 15%</v>
          </cell>
        </row>
        <row r="364">
          <cell r="B364" t="str">
            <v>Выход:</v>
          </cell>
        </row>
        <row r="365">
          <cell r="A365">
            <v>110306</v>
          </cell>
          <cell r="B365" t="str">
            <v>Суп из овощей</v>
          </cell>
          <cell r="C365" t="str">
            <v>Для обуч образовательных организаций Кучма, 2016</v>
          </cell>
          <cell r="D365">
            <v>131</v>
          </cell>
        </row>
        <row r="366">
          <cell r="B366" t="str">
            <v>Cуп из овощей охлажденный упакованный</v>
          </cell>
        </row>
        <row r="367">
          <cell r="B367" t="str">
            <v>Сметана 15%</v>
          </cell>
        </row>
        <row r="368">
          <cell r="B368" t="str">
            <v>Выход:</v>
          </cell>
        </row>
        <row r="369">
          <cell r="A369" t="str">
            <v>110307-1</v>
          </cell>
          <cell r="B369" t="str">
            <v>Суп картофельный с горохом</v>
          </cell>
          <cell r="C369" t="str">
            <v>Для обуч образовательных организаций Кучма, 2016</v>
          </cell>
          <cell r="D369">
            <v>132</v>
          </cell>
        </row>
        <row r="370">
          <cell r="B370" t="str">
            <v>Картофель свежий продовольственный</v>
          </cell>
        </row>
        <row r="371">
          <cell r="B371" t="str">
            <v>Картофель свежий очищенный полуфабрикат</v>
          </cell>
        </row>
        <row r="372">
          <cell r="B372" t="str">
            <v>Горох колотый</v>
          </cell>
        </row>
        <row r="373">
          <cell r="B373" t="str">
            <v>Морковь столовая свежая прдовольственная</v>
          </cell>
        </row>
        <row r="374">
          <cell r="B374" t="str">
            <v>Морковь столовая  очищенная полуфабрикат</v>
          </cell>
        </row>
        <row r="375">
          <cell r="B375" t="str">
            <v>Лук репчатый свежий</v>
          </cell>
        </row>
        <row r="376">
          <cell r="B376" t="str">
            <v>Лук репчатый свежий очищенный полуфабрикат</v>
          </cell>
        </row>
        <row r="377">
          <cell r="B377" t="str">
            <v>Коренья петрушки сушеные</v>
          </cell>
        </row>
        <row r="378">
          <cell r="B378" t="str">
            <v>Масло растительное</v>
          </cell>
        </row>
        <row r="379">
          <cell r="B379" t="str">
            <v>вода</v>
          </cell>
        </row>
        <row r="380">
          <cell r="B380" t="str">
            <v>Соль</v>
          </cell>
        </row>
        <row r="381">
          <cell r="B381" t="str">
            <v>Выход:</v>
          </cell>
        </row>
        <row r="382">
          <cell r="A382" t="str">
            <v>110308-1</v>
          </cell>
          <cell r="B382" t="str">
            <v>Суп картофельный с горохом</v>
          </cell>
          <cell r="C382" t="str">
            <v>Для обуч образовательных организаций Кучма, 2016</v>
          </cell>
          <cell r="D382">
            <v>132</v>
          </cell>
        </row>
        <row r="383">
          <cell r="B383" t="str">
            <v>Cуп картофельный с горохом охлажденный упакованный</v>
          </cell>
        </row>
        <row r="384">
          <cell r="B384" t="str">
            <v>Выход:</v>
          </cell>
        </row>
        <row r="385">
          <cell r="A385">
            <v>110327</v>
          </cell>
          <cell r="B385" t="str">
            <v>Суп картофельный с бобовыми (горох) на курином бульоне</v>
          </cell>
        </row>
        <row r="386">
          <cell r="B386" t="str">
            <v>Картофель свежий продовольственный</v>
          </cell>
        </row>
        <row r="387">
          <cell r="B387" t="str">
            <v>Картофель свежий очищенный полуфабрикат</v>
          </cell>
        </row>
        <row r="388">
          <cell r="B388" t="str">
            <v>Лук репчатый свежий</v>
          </cell>
        </row>
        <row r="389">
          <cell r="B389" t="str">
            <v>Лук репчатый свежий очищенный полуфабрикат</v>
          </cell>
        </row>
        <row r="390">
          <cell r="B390" t="str">
            <v>Морковь столовая свежая прдовольственная</v>
          </cell>
        </row>
        <row r="391">
          <cell r="B391" t="str">
            <v>Морковь столовая  очищенная полуфабрикат</v>
          </cell>
        </row>
        <row r="392">
          <cell r="B392" t="str">
            <v>Масло сливочное</v>
          </cell>
        </row>
        <row r="393">
          <cell r="B393" t="str">
            <v>Бульон куриный</v>
          </cell>
        </row>
        <row r="394">
          <cell r="B394" t="str">
            <v xml:space="preserve">Соль </v>
          </cell>
        </row>
        <row r="395">
          <cell r="B395" t="str">
            <v>Коренья петрушки сушеные</v>
          </cell>
        </row>
        <row r="396">
          <cell r="B396" t="str">
            <v>Горох колотый</v>
          </cell>
        </row>
        <row r="397">
          <cell r="B397" t="str">
            <v>Петрушка (зелень)</v>
          </cell>
        </row>
        <row r="398">
          <cell r="B398" t="str">
            <v>Выход:</v>
          </cell>
        </row>
        <row r="399">
          <cell r="A399">
            <v>110309</v>
          </cell>
          <cell r="B399" t="str">
            <v>Суп картофельный с фасолью</v>
          </cell>
          <cell r="C399" t="str">
            <v>Для обуч образовательных организаций Кучма, 2016</v>
          </cell>
          <cell r="D399">
            <v>135</v>
          </cell>
        </row>
        <row r="400">
          <cell r="B400" t="str">
            <v>Картофель свежий продовольственный</v>
          </cell>
        </row>
        <row r="401">
          <cell r="B401" t="str">
            <v>Картофель свежий очищенный полуфабрикат</v>
          </cell>
        </row>
        <row r="402">
          <cell r="B402" t="str">
            <v>Морковь столовая свежая прдовольственная</v>
          </cell>
        </row>
        <row r="403">
          <cell r="B403" t="str">
            <v>Морковь столовая  очищенная полуфабрикат</v>
          </cell>
        </row>
        <row r="404">
          <cell r="B404" t="str">
            <v>Лук репчатый свежий</v>
          </cell>
        </row>
        <row r="405">
          <cell r="B405" t="str">
            <v>Лук репчатый свежий очищенный полуфабрикат</v>
          </cell>
        </row>
        <row r="406">
          <cell r="B406" t="str">
            <v>Масло растительное</v>
          </cell>
        </row>
        <row r="407">
          <cell r="B407" t="str">
            <v>вода</v>
          </cell>
        </row>
        <row r="408">
          <cell r="B408" t="str">
            <v>Соль</v>
          </cell>
        </row>
        <row r="409">
          <cell r="B409" t="str">
            <v>Коренья петрушки сушеные</v>
          </cell>
        </row>
        <row r="410">
          <cell r="B410" t="str">
            <v>Фасоль продовольственная</v>
          </cell>
        </row>
        <row r="411">
          <cell r="B411" t="str">
            <v>Петрушка (зелень)</v>
          </cell>
        </row>
        <row r="412">
          <cell r="B412" t="str">
            <v>Выход:</v>
          </cell>
        </row>
        <row r="413">
          <cell r="A413">
            <v>110310</v>
          </cell>
          <cell r="B413" t="str">
            <v>Суп картофельный с фасолью</v>
          </cell>
          <cell r="C413" t="str">
            <v>Для обуч образовательных организаций Кучма, 2016</v>
          </cell>
          <cell r="D413">
            <v>135</v>
          </cell>
        </row>
        <row r="414">
          <cell r="B414" t="str">
            <v>Cуп картофельный с фасолью охлажденный упакованный</v>
          </cell>
        </row>
        <row r="415">
          <cell r="B415" t="str">
            <v>Выход:</v>
          </cell>
        </row>
        <row r="416">
          <cell r="A416">
            <v>110311</v>
          </cell>
          <cell r="B416" t="str">
            <v>Суп картофельный с фрикадельками</v>
          </cell>
          <cell r="C416" t="str">
            <v>Для обуч образовательных организаций Кучма, 2016</v>
          </cell>
          <cell r="D416">
            <v>140</v>
          </cell>
        </row>
        <row r="417">
          <cell r="B417" t="str">
            <v>Картофель свежий продовольственный</v>
          </cell>
        </row>
        <row r="418">
          <cell r="B418" t="str">
            <v>Картофель свежий очищенный полуфабрикат</v>
          </cell>
        </row>
        <row r="419">
          <cell r="B419" t="str">
            <v>Морковь столовая свежая прдовольственная</v>
          </cell>
        </row>
        <row r="420">
          <cell r="B420" t="str">
            <v>Морковь столовая  очищенная полуфабрикат</v>
          </cell>
        </row>
        <row r="421">
          <cell r="B421" t="str">
            <v>Лук репчатый свежий</v>
          </cell>
        </row>
        <row r="422">
          <cell r="B422" t="str">
            <v>Лук репчатый свежий очищенный полуфабрикат</v>
          </cell>
        </row>
        <row r="423">
          <cell r="B423" t="str">
            <v>Томат-паста</v>
          </cell>
        </row>
        <row r="424">
          <cell r="B424" t="str">
            <v>Масло растительное</v>
          </cell>
        </row>
        <row r="425">
          <cell r="B425" t="str">
            <v>Вода (Бульон мясной)</v>
          </cell>
        </row>
        <row r="426">
          <cell r="B426" t="str">
            <v>Соль</v>
          </cell>
        </row>
        <row r="427">
          <cell r="B427" t="str">
            <v>Выход:</v>
          </cell>
        </row>
        <row r="428">
          <cell r="A428">
            <v>110409</v>
          </cell>
          <cell r="B428" t="str">
            <v>Суп-пюре из гороха</v>
          </cell>
        </row>
        <row r="429">
          <cell r="B429" t="str">
            <v>Горох колотый</v>
          </cell>
        </row>
        <row r="430">
          <cell r="B430" t="str">
            <v>Морковь столовая свежая прдовольственная</v>
          </cell>
        </row>
        <row r="431">
          <cell r="B431" t="str">
            <v>Морковь столовая  очищенная полуфабрикат</v>
          </cell>
        </row>
        <row r="432">
          <cell r="B432" t="str">
            <v>Лук репчатый свежий</v>
          </cell>
        </row>
        <row r="433">
          <cell r="B433" t="str">
            <v>Лук репчатый свежий очищенный полуфабрикат</v>
          </cell>
        </row>
        <row r="434">
          <cell r="B434" t="str">
            <v>Петрушка (зелень)</v>
          </cell>
        </row>
        <row r="435">
          <cell r="B435" t="str">
            <v>Масло сливочное</v>
          </cell>
        </row>
        <row r="436">
          <cell r="B436" t="str">
            <v>вода</v>
          </cell>
        </row>
        <row r="437">
          <cell r="B437" t="str">
            <v>Соль</v>
          </cell>
        </row>
        <row r="438">
          <cell r="B438" t="str">
            <v>Мука пшеничная</v>
          </cell>
        </row>
        <row r="439">
          <cell r="B439" t="str">
            <v>Выход:</v>
          </cell>
        </row>
        <row r="440">
          <cell r="A440">
            <v>110332</v>
          </cell>
          <cell r="B440" t="str">
            <v>Суп с клецками на бульоне из птицы</v>
          </cell>
        </row>
        <row r="441">
          <cell r="B441" t="str">
            <v>Картофель свежий продовольственный</v>
          </cell>
        </row>
        <row r="442">
          <cell r="B442" t="str">
            <v>Картофель свежий очищенный полуфабрикат</v>
          </cell>
        </row>
        <row r="443">
          <cell r="B443" t="str">
            <v>Морковь столовая свежая прдовольственная</v>
          </cell>
        </row>
        <row r="444">
          <cell r="B444" t="str">
            <v>Морковь столовая  очищенная полуфабрикат</v>
          </cell>
        </row>
        <row r="445">
          <cell r="B445" t="str">
            <v>Петрушка (зелень)</v>
          </cell>
        </row>
        <row r="446">
          <cell r="B446" t="str">
            <v>Бульон из птицы</v>
          </cell>
        </row>
        <row r="447">
          <cell r="B447" t="str">
            <v>Соль</v>
          </cell>
        </row>
        <row r="448">
          <cell r="B448" t="str">
            <v>Мука пшеничная</v>
          </cell>
        </row>
        <row r="449">
          <cell r="B449" t="str">
            <v>Яйцо куриное диетическое</v>
          </cell>
        </row>
        <row r="450">
          <cell r="B450" t="str">
            <v>вода</v>
          </cell>
        </row>
        <row r="451">
          <cell r="B451" t="str">
            <v>Соль</v>
          </cell>
        </row>
        <row r="452">
          <cell r="B452" t="str">
            <v>Выход:</v>
          </cell>
        </row>
        <row r="453">
          <cell r="A453">
            <v>110330</v>
          </cell>
          <cell r="B453" t="str">
            <v>Суп картофельный на мясном бульоне</v>
          </cell>
        </row>
        <row r="454">
          <cell r="B454" t="str">
            <v>Картофель свежий продовольственный</v>
          </cell>
        </row>
        <row r="455">
          <cell r="B455" t="str">
            <v>Картофель свежий очищенный полуфабрикат</v>
          </cell>
        </row>
        <row r="456">
          <cell r="B456" t="str">
            <v>Морковь столовая свежая прдовольственная</v>
          </cell>
        </row>
        <row r="457">
          <cell r="B457" t="str">
            <v>Морковь столовая  очищенная полуфабрикат</v>
          </cell>
        </row>
        <row r="458">
          <cell r="B458" t="str">
            <v>Лук репчатый свежий</v>
          </cell>
        </row>
        <row r="459">
          <cell r="B459" t="str">
            <v>Лук репчатый свежий очищенный полуфабрикат</v>
          </cell>
        </row>
        <row r="460">
          <cell r="B460" t="str">
            <v>Коренья петрушки сушеные</v>
          </cell>
        </row>
        <row r="461">
          <cell r="B461" t="str">
            <v>Бульон мясной</v>
          </cell>
        </row>
        <row r="462">
          <cell r="B462" t="str">
            <v>Масло растительное</v>
          </cell>
        </row>
        <row r="463">
          <cell r="B463" t="str">
            <v>Соль</v>
          </cell>
        </row>
        <row r="464">
          <cell r="B464" t="str">
            <v>Петрушка (зелень)</v>
          </cell>
        </row>
        <row r="465">
          <cell r="B465" t="str">
            <v>Выход:</v>
          </cell>
        </row>
        <row r="466">
          <cell r="A466">
            <v>110312</v>
          </cell>
          <cell r="B466" t="str">
            <v>Суп картофельный с фрикадельками</v>
          </cell>
          <cell r="C466" t="str">
            <v>Для обуч образовательных организаций Кучма, 2016</v>
          </cell>
          <cell r="D466">
            <v>140</v>
          </cell>
        </row>
        <row r="467">
          <cell r="B467" t="str">
            <v>Суп картофельный охлажденный</v>
          </cell>
        </row>
        <row r="468">
          <cell r="B468" t="str">
            <v>Выход:</v>
          </cell>
        </row>
        <row r="469">
          <cell r="A469">
            <v>110314</v>
          </cell>
          <cell r="B469" t="str">
            <v>Суп картофельный с рыбой</v>
          </cell>
          <cell r="C469" t="str">
            <v>Для обуч образовательных организаций Кучма, 2016, ТТК</v>
          </cell>
          <cell r="D469">
            <v>134</v>
          </cell>
        </row>
        <row r="470">
          <cell r="B470" t="str">
            <v>Лосось консервированный</v>
          </cell>
        </row>
        <row r="471">
          <cell r="B471" t="str">
            <v>Картофель свежий продовольственный</v>
          </cell>
        </row>
        <row r="472">
          <cell r="B472" t="str">
            <v>Картофель свежий очищенный полуфабрикат</v>
          </cell>
        </row>
        <row r="473">
          <cell r="B473" t="str">
            <v>Морковь столовая свежая прдовольственная</v>
          </cell>
        </row>
        <row r="474">
          <cell r="B474" t="str">
            <v>Морковь столовая  очищенная полуфабрикат</v>
          </cell>
        </row>
        <row r="475">
          <cell r="B475" t="str">
            <v>Лук репчатый свежий</v>
          </cell>
        </row>
        <row r="476">
          <cell r="B476" t="str">
            <v>Лук репчатый свежий очищенный полуфабрикат</v>
          </cell>
        </row>
        <row r="477">
          <cell r="B477" t="str">
            <v>Масло растительное</v>
          </cell>
        </row>
        <row r="478">
          <cell r="B478" t="str">
            <v>Крупа Рисовая</v>
          </cell>
        </row>
        <row r="479">
          <cell r="B479" t="str">
            <v>Коренья петрушки сушеные</v>
          </cell>
        </row>
        <row r="480">
          <cell r="B480" t="str">
            <v>вода</v>
          </cell>
        </row>
        <row r="481">
          <cell r="B481" t="str">
            <v>Петрушка (зелень)</v>
          </cell>
        </row>
        <row r="482">
          <cell r="B482" t="str">
            <v>Соль</v>
          </cell>
        </row>
        <row r="483">
          <cell r="B483" t="str">
            <v>Выход:</v>
          </cell>
        </row>
        <row r="484">
          <cell r="A484">
            <v>110315</v>
          </cell>
          <cell r="B484" t="str">
            <v>Суп картофельный с рыбой</v>
          </cell>
          <cell r="C484" t="str">
            <v>Для обуч образовательных организаций Кучма, 2016</v>
          </cell>
          <cell r="D484">
            <v>134</v>
          </cell>
        </row>
        <row r="485">
          <cell r="B485" t="str">
            <v>Суп картофельный с рыбой охлажденный упакованный</v>
          </cell>
        </row>
        <row r="486">
          <cell r="B486" t="str">
            <v>Выход:</v>
          </cell>
        </row>
        <row r="487">
          <cell r="A487">
            <v>110316</v>
          </cell>
          <cell r="B487" t="str">
            <v>Уха ростовская</v>
          </cell>
          <cell r="C487" t="str">
            <v>Для обуч образовательных организаций Кучма, 2016</v>
          </cell>
          <cell r="D487">
            <v>151</v>
          </cell>
        </row>
        <row r="488">
          <cell r="B488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489">
          <cell r="B489" t="str">
            <v>Картофель свежий продовольственный</v>
          </cell>
        </row>
        <row r="490">
          <cell r="B490" t="str">
            <v>Картофель свежий очищенный полуфабрикат</v>
          </cell>
        </row>
        <row r="491">
          <cell r="B491" t="str">
            <v>Коренья петрушки сушеные</v>
          </cell>
        </row>
        <row r="492">
          <cell r="B492" t="str">
            <v>Лук репчатый свежий</v>
          </cell>
        </row>
        <row r="493">
          <cell r="B493" t="str">
            <v>Лук репчатый свежий очищенный полуфабрикат</v>
          </cell>
        </row>
        <row r="494">
          <cell r="B494" t="str">
            <v>Масло растительное</v>
          </cell>
        </row>
        <row r="495">
          <cell r="B495" t="str">
            <v>вода</v>
          </cell>
        </row>
        <row r="496">
          <cell r="B496" t="str">
            <v>Соль</v>
          </cell>
        </row>
        <row r="497">
          <cell r="B497" t="str">
            <v>Помидоры свежие</v>
          </cell>
        </row>
        <row r="498">
          <cell r="B498" t="str">
            <v>Петрушка (зелень)</v>
          </cell>
        </row>
        <row r="499">
          <cell r="B499" t="str">
            <v>Выход:</v>
          </cell>
        </row>
        <row r="500">
          <cell r="A500">
            <v>110317</v>
          </cell>
          <cell r="B500" t="str">
            <v>Уха Ростовская</v>
          </cell>
          <cell r="C500" t="str">
            <v>Для обуч образовательных организаций Кучма, 2016</v>
          </cell>
          <cell r="D500">
            <v>151</v>
          </cell>
        </row>
        <row r="501">
          <cell r="B501" t="str">
            <v>Уха Ростовская охлажденная упакованная</v>
          </cell>
        </row>
        <row r="502">
          <cell r="B502" t="str">
            <v>Выход:</v>
          </cell>
        </row>
        <row r="503">
          <cell r="A503">
            <v>110318</v>
          </cell>
          <cell r="B503" t="str">
            <v>Суп с макаронными изделиями</v>
          </cell>
        </row>
        <row r="504">
          <cell r="B504" t="str">
            <v>Макароны гр.А  &lt;вермишель яичная&gt;</v>
          </cell>
        </row>
        <row r="505">
          <cell r="B505" t="str">
            <v>Морковь столовая свежая прдовольственная</v>
          </cell>
        </row>
        <row r="506">
          <cell r="B506" t="str">
            <v>Морковь столовая  очищенная полуфабрикат</v>
          </cell>
        </row>
        <row r="507">
          <cell r="B507" t="str">
            <v>Лук репчатый свежий</v>
          </cell>
        </row>
        <row r="508">
          <cell r="B508" t="str">
            <v>Лук репчатый свежий очищенный полуфабрикат</v>
          </cell>
        </row>
        <row r="509">
          <cell r="B509" t="str">
            <v>Коренья петрушки сушеные</v>
          </cell>
        </row>
        <row r="510">
          <cell r="B510" t="str">
            <v>Масло растительное</v>
          </cell>
        </row>
        <row r="511">
          <cell r="B511" t="str">
            <v>вода</v>
          </cell>
        </row>
        <row r="512">
          <cell r="B512" t="str">
            <v>Соль</v>
          </cell>
        </row>
        <row r="513">
          <cell r="B513" t="str">
            <v>Петрушка (зелень)</v>
          </cell>
        </row>
        <row r="514">
          <cell r="B514" t="str">
            <v>Выход:</v>
          </cell>
        </row>
        <row r="515">
          <cell r="A515">
            <v>110333</v>
          </cell>
          <cell r="B515" t="str">
            <v>Суп с изделиями макаронными группы А на бульоне из птицы</v>
          </cell>
        </row>
        <row r="516">
          <cell r="B516" t="str">
            <v>Макароны гр.А  &lt;вермишель яичная&gt;</v>
          </cell>
        </row>
        <row r="517">
          <cell r="B517" t="str">
            <v>Морковь столовая свежая прдовольственная</v>
          </cell>
        </row>
        <row r="518">
          <cell r="B518" t="str">
            <v>Морковь столовая  очищенная полуфабрикат</v>
          </cell>
        </row>
        <row r="519">
          <cell r="B519" t="str">
            <v>Лук репчатый свежий</v>
          </cell>
        </row>
        <row r="520">
          <cell r="B520" t="str">
            <v>Лук репчатый свежий очищенный полуфабрикат</v>
          </cell>
        </row>
        <row r="521">
          <cell r="B521" t="str">
            <v>Коренья петрушки сушеные</v>
          </cell>
        </row>
        <row r="522">
          <cell r="B522" t="str">
            <v>Масло сливочное</v>
          </cell>
        </row>
        <row r="523">
          <cell r="B523" t="str">
            <v>Бульон из птицы</v>
          </cell>
        </row>
        <row r="524">
          <cell r="B524" t="str">
            <v xml:space="preserve">Соль </v>
          </cell>
        </row>
        <row r="525">
          <cell r="B525" t="str">
            <v>Выход:</v>
          </cell>
        </row>
        <row r="526">
          <cell r="A526">
            <v>110319</v>
          </cell>
          <cell r="B526" t="str">
            <v>Суп с макаронными изделиями</v>
          </cell>
        </row>
        <row r="527">
          <cell r="B527" t="str">
            <v>Суп с макаронными изделиями охлажденный упакованный</v>
          </cell>
        </row>
        <row r="528">
          <cell r="B528" t="str">
            <v>Выход:</v>
          </cell>
        </row>
        <row r="529">
          <cell r="A529">
            <v>110320</v>
          </cell>
          <cell r="B529" t="str">
            <v>Суп с лапшой</v>
          </cell>
          <cell r="C529" t="str">
            <v>Для обуч образовательных организаций Кучма, 2016</v>
          </cell>
          <cell r="D529">
            <v>155</v>
          </cell>
        </row>
        <row r="530">
          <cell r="B530" t="str">
            <v>Лапша:</v>
          </cell>
        </row>
        <row r="531">
          <cell r="B531" t="str">
            <v>Мука пшеничная</v>
          </cell>
        </row>
        <row r="532">
          <cell r="B532" t="str">
            <v>Мука пшеничная</v>
          </cell>
        </row>
        <row r="533">
          <cell r="B533" t="str">
            <v>Яйцо куриное диетическое</v>
          </cell>
        </row>
        <row r="534">
          <cell r="B534" t="str">
            <v>вода (Бульон мясной)</v>
          </cell>
        </row>
        <row r="535">
          <cell r="B535" t="str">
            <v>Соль</v>
          </cell>
        </row>
        <row r="536">
          <cell r="B536" t="str">
            <v>Выход лапши п/ф</v>
          </cell>
        </row>
        <row r="537">
          <cell r="B537" t="str">
            <v>Макароны гр.А  &lt;лапша яичная&gt;</v>
          </cell>
        </row>
        <row r="538">
          <cell r="B538" t="str">
            <v>Масса вареной лапши</v>
          </cell>
        </row>
        <row r="539">
          <cell r="B539" t="str">
            <v>Лук репчатый свежий</v>
          </cell>
        </row>
        <row r="540">
          <cell r="B540" t="str">
            <v>Лук репчатый свежий очищенный полуфабрикат</v>
          </cell>
        </row>
        <row r="541">
          <cell r="B541" t="str">
            <v>Морковь столовая свежая прдовольственная</v>
          </cell>
        </row>
        <row r="542">
          <cell r="B542" t="str">
            <v>Морковь столовая  очищенная полуфабрикат</v>
          </cell>
        </row>
        <row r="543">
          <cell r="B543" t="str">
            <v>Масло растительное</v>
          </cell>
        </row>
        <row r="544">
          <cell r="B544" t="str">
            <v>вода (Бульон мясной)</v>
          </cell>
        </row>
        <row r="545">
          <cell r="B545" t="str">
            <v>Соль</v>
          </cell>
        </row>
        <row r="546">
          <cell r="B546" t="str">
            <v>Выход:</v>
          </cell>
        </row>
        <row r="547">
          <cell r="A547">
            <v>110321</v>
          </cell>
          <cell r="B547" t="str">
            <v>Суп с лапшой</v>
          </cell>
        </row>
        <row r="548">
          <cell r="B548" t="str">
            <v>Суп с лапшой охлажденный упакованный</v>
          </cell>
        </row>
        <row r="549">
          <cell r="B549" t="str">
            <v>Выход:</v>
          </cell>
        </row>
        <row r="550">
          <cell r="A550">
            <v>110322</v>
          </cell>
          <cell r="B550" t="str">
            <v>Суп крестьянский с крупой</v>
          </cell>
          <cell r="C550" t="str">
            <v>Для обуч образовательных организаций Кучма, 2016</v>
          </cell>
          <cell r="D550">
            <v>137</v>
          </cell>
        </row>
        <row r="551">
          <cell r="B551" t="str">
            <v>Капуста белокочанная свежая</v>
          </cell>
        </row>
        <row r="552">
          <cell r="B552" t="str">
            <v>Капуста белокочанная очищенная полуфабрикат</v>
          </cell>
        </row>
        <row r="553">
          <cell r="B553" t="str">
            <v>Картофель свежий продовольственный</v>
          </cell>
        </row>
        <row r="554">
          <cell r="B554" t="str">
            <v>Картофель свежий очищенный полуфабрикат</v>
          </cell>
        </row>
        <row r="555">
          <cell r="B555" t="str">
            <v>Крупа Перловая</v>
          </cell>
        </row>
        <row r="556">
          <cell r="B556" t="str">
            <v>Морковь столовая свежая прдовольственная</v>
          </cell>
        </row>
        <row r="557">
          <cell r="B557" t="str">
            <v>Морковь столовая  очищенная полуфабрикат</v>
          </cell>
        </row>
        <row r="558">
          <cell r="B558" t="str">
            <v>Лук репчатый свежий</v>
          </cell>
        </row>
        <row r="559">
          <cell r="B559" t="str">
            <v>Лук репчатый свежий очищенный полуфабрикат</v>
          </cell>
        </row>
        <row r="560">
          <cell r="B560" t="str">
            <v>Масло растительное</v>
          </cell>
        </row>
        <row r="561">
          <cell r="B561" t="str">
            <v>вода</v>
          </cell>
        </row>
        <row r="562">
          <cell r="B562" t="str">
            <v>Соль</v>
          </cell>
        </row>
        <row r="563">
          <cell r="B563" t="str">
            <v>Сметана 15%</v>
          </cell>
        </row>
        <row r="564">
          <cell r="B564" t="str">
            <v>Помидоры свежие</v>
          </cell>
        </row>
        <row r="565">
          <cell r="B565" t="str">
            <v>Петрушка (зелень)</v>
          </cell>
        </row>
        <row r="566">
          <cell r="B566" t="str">
            <v>Выход:</v>
          </cell>
        </row>
        <row r="567">
          <cell r="A567">
            <v>110331</v>
          </cell>
          <cell r="B567" t="str">
            <v>Суп крестьянский с крупой (крупа перловая) на мясном бульоне</v>
          </cell>
        </row>
        <row r="568">
          <cell r="B568" t="str">
            <v>Капуста белокочанная свежая</v>
          </cell>
        </row>
        <row r="569">
          <cell r="B569" t="str">
            <v>Капуста белокочанная очищенная полуфабрикат</v>
          </cell>
        </row>
        <row r="570">
          <cell r="B570" t="str">
            <v>Картофель свежий продовольственный</v>
          </cell>
        </row>
        <row r="571">
          <cell r="B571" t="str">
            <v>Картофель свежий очищенный полуфабрикат</v>
          </cell>
        </row>
        <row r="572">
          <cell r="B572" t="str">
            <v>Крупа Перловая</v>
          </cell>
        </row>
        <row r="573">
          <cell r="B573" t="str">
            <v>Морковь столовая свежая прдовольственная</v>
          </cell>
        </row>
        <row r="574">
          <cell r="B574" t="str">
            <v>Морковь столовая  очищенная полуфабрикат</v>
          </cell>
        </row>
        <row r="575">
          <cell r="B575" t="str">
            <v>Лук репчатый свежий</v>
          </cell>
        </row>
        <row r="576">
          <cell r="B576" t="str">
            <v>Лук репчатый свежий очищенный полуфабрикат</v>
          </cell>
        </row>
        <row r="577">
          <cell r="B577" t="str">
            <v>Масло  растительное</v>
          </cell>
        </row>
        <row r="578">
          <cell r="B578" t="str">
            <v>Бульон мясной</v>
          </cell>
        </row>
        <row r="579">
          <cell r="B579" t="str">
            <v xml:space="preserve">Соль </v>
          </cell>
        </row>
        <row r="580">
          <cell r="B580" t="str">
            <v>Сметана 15%</v>
          </cell>
        </row>
        <row r="581">
          <cell r="B581" t="str">
            <v>Помидоры свежие</v>
          </cell>
        </row>
        <row r="582">
          <cell r="B582" t="str">
            <v>Петрушка (зелень)</v>
          </cell>
        </row>
        <row r="583">
          <cell r="B583" t="str">
            <v>Выход:</v>
          </cell>
        </row>
        <row r="584">
          <cell r="A584">
            <v>110323</v>
          </cell>
          <cell r="B584" t="str">
            <v>Суп крестьянский с крупой</v>
          </cell>
          <cell r="C584" t="str">
            <v>Для обуч образовательных организаций Кучма, 2016</v>
          </cell>
          <cell r="D584">
            <v>137</v>
          </cell>
        </row>
        <row r="585">
          <cell r="B585" t="str">
            <v>Суп крестьянский с крупой охлажденный упакованный</v>
          </cell>
        </row>
        <row r="586">
          <cell r="B586" t="str">
            <v>Сметана 15%</v>
          </cell>
        </row>
        <row r="587">
          <cell r="B587" t="str">
            <v>Выход:</v>
          </cell>
        </row>
        <row r="588">
          <cell r="A588">
            <v>110324</v>
          </cell>
          <cell r="B588" t="str">
            <v>Юшка с кабачками и помидорами</v>
          </cell>
        </row>
        <row r="589">
          <cell r="B589" t="str">
            <v>Картофель свежий продовольственный</v>
          </cell>
        </row>
        <row r="590">
          <cell r="B590" t="str">
            <v>Картофель свежий очищенный полуфабрикат</v>
          </cell>
        </row>
        <row r="591">
          <cell r="B591" t="str">
            <v>Кабачки б/з</v>
          </cell>
        </row>
        <row r="592">
          <cell r="B592" t="str">
            <v>Помидоры свежие</v>
          </cell>
        </row>
        <row r="593">
          <cell r="B593" t="str">
            <v>Морковь столовая свежая прдовольственная</v>
          </cell>
        </row>
        <row r="594">
          <cell r="B594" t="str">
            <v>Морковь столовая  очищенная полуфабрикат</v>
          </cell>
        </row>
        <row r="595">
          <cell r="B595" t="str">
            <v>Коренья петрушки сушеные</v>
          </cell>
        </row>
        <row r="596">
          <cell r="B596" t="str">
            <v>Лук репчатый свежий</v>
          </cell>
        </row>
        <row r="597">
          <cell r="B597" t="str">
            <v>Лук репчатый свежий очищенный полуфабрикат</v>
          </cell>
        </row>
        <row r="598">
          <cell r="B598" t="str">
            <v>Масло сливочное</v>
          </cell>
        </row>
        <row r="599">
          <cell r="B599" t="str">
            <v>вода (Бульон мясной)</v>
          </cell>
        </row>
        <row r="600">
          <cell r="B600" t="str">
            <v>Петрушка (зелень)</v>
          </cell>
        </row>
        <row r="601">
          <cell r="B601" t="str">
            <v>Соль</v>
          </cell>
        </row>
        <row r="602">
          <cell r="B602" t="str">
            <v>Сметана 15%</v>
          </cell>
        </row>
        <row r="603">
          <cell r="B603" t="str">
            <v>Выход:</v>
          </cell>
        </row>
        <row r="604">
          <cell r="A604">
            <v>110325</v>
          </cell>
          <cell r="B604" t="str">
            <v>Юшка с кабачками и помидорами</v>
          </cell>
        </row>
        <row r="605">
          <cell r="B605" t="str">
            <v>Юшка с кабачками и помидорами охлажденная упакованная</v>
          </cell>
        </row>
        <row r="606">
          <cell r="B606" t="str">
            <v>Сметана 15%</v>
          </cell>
        </row>
        <row r="607">
          <cell r="B607" t="str">
            <v>Выход:</v>
          </cell>
        </row>
        <row r="608">
          <cell r="A608">
            <v>110401</v>
          </cell>
          <cell r="B608" t="str">
            <v>Суп-пюре картофельный</v>
          </cell>
          <cell r="C608" t="str">
            <v>Для обуч образовательных организаций Кучма, 2016</v>
          </cell>
          <cell r="D608">
            <v>128</v>
          </cell>
        </row>
        <row r="609">
          <cell r="B609" t="str">
            <v>Картофель свежий продовольственный</v>
          </cell>
        </row>
        <row r="610">
          <cell r="B610" t="str">
            <v>Картофель свежий очищенный полуфабрикат</v>
          </cell>
        </row>
        <row r="611">
          <cell r="B611" t="str">
            <v>Морковь столовая свежая прдовольственная</v>
          </cell>
        </row>
        <row r="612">
          <cell r="B612" t="str">
            <v>Морковь столовая  очищенная полуфабрикат</v>
          </cell>
        </row>
        <row r="613">
          <cell r="B613" t="str">
            <v>Коренья петрушки сушеные</v>
          </cell>
        </row>
        <row r="614">
          <cell r="B614" t="str">
            <v>Лук репчатый свежий</v>
          </cell>
        </row>
        <row r="615">
          <cell r="B615" t="str">
            <v>Лук репчатый свежий очищенный полуфабрикат</v>
          </cell>
        </row>
        <row r="616">
          <cell r="B616" t="str">
            <v>Мука пшеничная</v>
          </cell>
        </row>
        <row r="617">
          <cell r="B617" t="str">
            <v>Масло сливочное</v>
          </cell>
        </row>
        <row r="618">
          <cell r="B618" t="str">
            <v>Молоко</v>
          </cell>
        </row>
        <row r="619">
          <cell r="B619" t="str">
            <v>вода</v>
          </cell>
        </row>
        <row r="620">
          <cell r="B620" t="str">
            <v>Соль</v>
          </cell>
        </row>
        <row r="621">
          <cell r="B621" t="str">
            <v>Выход:</v>
          </cell>
        </row>
        <row r="622">
          <cell r="A622">
            <v>110402</v>
          </cell>
          <cell r="B622" t="str">
            <v>Суп-пюре картофельный</v>
          </cell>
          <cell r="C622" t="str">
            <v>Для обуч образовательных организаций Кучма, 2016</v>
          </cell>
          <cell r="D622">
            <v>128</v>
          </cell>
        </row>
        <row r="623">
          <cell r="B623" t="str">
            <v>Суп-пюре картофельный охлажденный упакованный</v>
          </cell>
        </row>
        <row r="624">
          <cell r="B624" t="str">
            <v>Выход:</v>
          </cell>
        </row>
        <row r="625">
          <cell r="A625">
            <v>110403</v>
          </cell>
          <cell r="B625" t="str">
            <v>Суп-пюре из цветной капусты</v>
          </cell>
        </row>
        <row r="626">
          <cell r="B626" t="str">
            <v>Капуста цветная б/з</v>
          </cell>
        </row>
        <row r="627">
          <cell r="B627" t="str">
            <v>Картофель свежий продовольственный</v>
          </cell>
        </row>
        <row r="628">
          <cell r="B628" t="str">
            <v>Картофель свежий очищенный полуфабрикат</v>
          </cell>
        </row>
        <row r="629">
          <cell r="B629" t="str">
            <v>Лук репчатый свежий</v>
          </cell>
        </row>
        <row r="630">
          <cell r="B630" t="str">
            <v>Лук репчатый свежий очищенный полуфабрикат</v>
          </cell>
        </row>
        <row r="631">
          <cell r="B631" t="str">
            <v>Масло сливочное</v>
          </cell>
        </row>
        <row r="632">
          <cell r="B632" t="str">
            <v>Морковь столовая свежая прдовольственная</v>
          </cell>
        </row>
        <row r="633">
          <cell r="B633" t="str">
            <v>Морковь столовая  очищенная полуфабрикат</v>
          </cell>
        </row>
        <row r="634">
          <cell r="B634" t="str">
            <v>Сметана 15%</v>
          </cell>
        </row>
        <row r="635">
          <cell r="B635" t="str">
            <v>Соль</v>
          </cell>
        </row>
        <row r="636">
          <cell r="B636" t="str">
            <v>Помидоры свежие</v>
          </cell>
        </row>
        <row r="637">
          <cell r="B637" t="str">
            <v>Мука пшеничная</v>
          </cell>
        </row>
        <row r="638">
          <cell r="B638" t="str">
            <v>вода</v>
          </cell>
        </row>
        <row r="639">
          <cell r="B639" t="str">
            <v>Выход:</v>
          </cell>
        </row>
        <row r="640">
          <cell r="A640">
            <v>110404</v>
          </cell>
          <cell r="B640" t="str">
            <v>Суп-пюре из цветной капусты</v>
          </cell>
        </row>
        <row r="641">
          <cell r="B641" t="str">
            <v>Суп-пюре из цветной капусты охлажденный упакованный</v>
          </cell>
        </row>
        <row r="642">
          <cell r="B642" t="str">
            <v>Сметана 15%</v>
          </cell>
        </row>
        <row r="643">
          <cell r="B643" t="str">
            <v>Выход:</v>
          </cell>
        </row>
        <row r="644">
          <cell r="A644">
            <v>110405</v>
          </cell>
          <cell r="B644" t="str">
            <v>Суп-пюре овощной</v>
          </cell>
        </row>
        <row r="645">
          <cell r="B645" t="str">
            <v>Капуста белокочанная свежая</v>
          </cell>
        </row>
        <row r="646">
          <cell r="B646" t="str">
            <v>Капуста белокочанная очищенная полуфабрикат</v>
          </cell>
        </row>
        <row r="647">
          <cell r="B647" t="str">
            <v>Картофель свежий продовольственный</v>
          </cell>
        </row>
        <row r="648">
          <cell r="B648" t="str">
            <v>Картофель свежий очищенный полуфабрикат</v>
          </cell>
        </row>
        <row r="649">
          <cell r="B649" t="str">
            <v>Морковь столовая свежая прдовольственная</v>
          </cell>
        </row>
        <row r="650">
          <cell r="B650" t="str">
            <v>Морковь столовая  очищенная полуфабрикат</v>
          </cell>
        </row>
        <row r="651">
          <cell r="B651" t="str">
            <v>Масло сливочное</v>
          </cell>
        </row>
        <row r="652">
          <cell r="B652" t="str">
            <v>Лук репчатый свежий</v>
          </cell>
        </row>
        <row r="653">
          <cell r="B653" t="str">
            <v>Лук репчатый свежий очищенный полуфабрикат</v>
          </cell>
        </row>
        <row r="654">
          <cell r="B654" t="str">
            <v>Мука пшеничная</v>
          </cell>
        </row>
        <row r="655">
          <cell r="B655" t="str">
            <v>Молоко</v>
          </cell>
        </row>
        <row r="656">
          <cell r="B656" t="str">
            <v>вода</v>
          </cell>
        </row>
        <row r="657">
          <cell r="B657" t="str">
            <v>Соль</v>
          </cell>
        </row>
        <row r="658">
          <cell r="B658" t="str">
            <v>Выход:</v>
          </cell>
        </row>
        <row r="659">
          <cell r="A659">
            <v>110406</v>
          </cell>
          <cell r="B659" t="str">
            <v>Суп-пюре овощной</v>
          </cell>
        </row>
        <row r="660">
          <cell r="B660" t="str">
            <v>Суп-пюре овощной охлажденный упакованный</v>
          </cell>
        </row>
        <row r="661">
          <cell r="B661" t="str">
            <v>Выход:</v>
          </cell>
        </row>
        <row r="662">
          <cell r="A662" t="str">
            <v>110407-1</v>
          </cell>
          <cell r="B662" t="str">
            <v>Суп-пюре куриный</v>
          </cell>
          <cell r="C662" t="str">
            <v>Для обуч образовательных организаций Кучма, 2016</v>
          </cell>
          <cell r="D662">
            <v>129</v>
          </cell>
        </row>
        <row r="663">
          <cell r="B663" t="str">
            <v>П/ф из птицы (цыплят) бескостные ДП охлажденные</v>
          </cell>
        </row>
        <row r="664">
          <cell r="B664" t="str">
            <v>П/ф из птицы (цыплят) бескостные ДП замороженные</v>
          </cell>
        </row>
        <row r="665">
          <cell r="B665" t="str">
            <v>Морковь столовая свежая прдовольственная</v>
          </cell>
        </row>
        <row r="666">
          <cell r="B666" t="str">
            <v>Морковь столовая  очищенная полуфабрикат</v>
          </cell>
        </row>
        <row r="667">
          <cell r="B667" t="str">
            <v>Лук репчатый свежий</v>
          </cell>
        </row>
        <row r="668">
          <cell r="B668" t="str">
            <v>Лук репчатый свежий очищенный полуфабрикат</v>
          </cell>
        </row>
        <row r="669">
          <cell r="B669" t="str">
            <v>Мука пшеничная</v>
          </cell>
        </row>
        <row r="670">
          <cell r="B670" t="str">
            <v>Масло сливочное</v>
          </cell>
        </row>
        <row r="671">
          <cell r="B671" t="str">
            <v>Молоко</v>
          </cell>
        </row>
        <row r="672">
          <cell r="B672" t="str">
            <v>вода (Бульон куриный)</v>
          </cell>
        </row>
        <row r="673">
          <cell r="B673" t="str">
            <v>Соль</v>
          </cell>
        </row>
        <row r="674">
          <cell r="B674" t="str">
            <v>Выход:</v>
          </cell>
        </row>
        <row r="675">
          <cell r="A675" t="str">
            <v>110408-1</v>
          </cell>
          <cell r="B675" t="str">
            <v>Суп-пюре куриный</v>
          </cell>
          <cell r="C675" t="str">
            <v>Для обуч образовательных организаций Кучма, 2016</v>
          </cell>
          <cell r="D675">
            <v>129</v>
          </cell>
        </row>
        <row r="676">
          <cell r="B676" t="str">
            <v>Суп-пюре куриный охлажденный упакованный</v>
          </cell>
        </row>
        <row r="677">
          <cell r="B677" t="str">
            <v>Выход:</v>
          </cell>
        </row>
        <row r="678">
          <cell r="A678">
            <v>110501</v>
          </cell>
          <cell r="B678" t="str">
            <v>Бульон куриный</v>
          </cell>
          <cell r="C678" t="str">
            <v>Для обуч образовательных организаций Кучма, 2016</v>
          </cell>
          <cell r="D678">
            <v>149</v>
          </cell>
        </row>
        <row r="679">
          <cell r="B679" t="str">
            <v>Бульон куриный собств</v>
          </cell>
        </row>
        <row r="680">
          <cell r="B680" t="str">
            <v>Морковь столовая свежая прдовольственная</v>
          </cell>
        </row>
        <row r="681">
          <cell r="B681" t="str">
            <v>Морковь столовая  очищенная полуфабрикат</v>
          </cell>
        </row>
        <row r="682">
          <cell r="B682" t="str">
            <v>Лук репчатый свежий</v>
          </cell>
        </row>
        <row r="683">
          <cell r="B683" t="str">
            <v>Лук репчатый свежий очищенный полуфабрикат</v>
          </cell>
        </row>
        <row r="684">
          <cell r="B684" t="str">
            <v>Соль</v>
          </cell>
        </row>
        <row r="685">
          <cell r="B685" t="str">
            <v>Выход:</v>
          </cell>
        </row>
        <row r="686">
          <cell r="A686">
            <v>110502</v>
          </cell>
          <cell r="B686" t="str">
            <v>Бульон куриный</v>
          </cell>
          <cell r="C686" t="str">
            <v>Для обуч образовательных организаций Кучма, 2016</v>
          </cell>
          <cell r="D686">
            <v>149</v>
          </cell>
        </row>
        <row r="687">
          <cell r="B687" t="str">
            <v>Бульон куриный охлажденный упакованный</v>
          </cell>
        </row>
        <row r="688">
          <cell r="B688" t="str">
            <v>Выход:</v>
          </cell>
        </row>
        <row r="689">
          <cell r="A689">
            <v>110410</v>
          </cell>
          <cell r="B689" t="str">
            <v>Суп молочный с рисом</v>
          </cell>
        </row>
        <row r="690">
          <cell r="B690" t="str">
            <v>Молоко</v>
          </cell>
        </row>
        <row r="691">
          <cell r="B691" t="str">
            <v>вода</v>
          </cell>
        </row>
        <row r="692">
          <cell r="B692" t="str">
            <v>Крупа Рисовая</v>
          </cell>
        </row>
        <row r="693">
          <cell r="B693" t="str">
            <v>Масло сливочное</v>
          </cell>
        </row>
        <row r="694">
          <cell r="B694" t="str">
            <v>Сахар-песок</v>
          </cell>
        </row>
        <row r="695">
          <cell r="B695" t="str">
            <v>Соль</v>
          </cell>
        </row>
        <row r="696">
          <cell r="B696" t="str">
            <v>Выход:</v>
          </cell>
        </row>
        <row r="697">
          <cell r="A697">
            <v>120231</v>
          </cell>
          <cell r="B697" t="str">
            <v>Суп молочный с вермишелью</v>
          </cell>
          <cell r="C697" t="str">
            <v>Для обуч образовательных организаций Кучма, 2016, ТТК</v>
          </cell>
          <cell r="D697">
            <v>141</v>
          </cell>
        </row>
        <row r="698">
          <cell r="B698" t="str">
            <v>Молоко</v>
          </cell>
        </row>
        <row r="699">
          <cell r="B699" t="str">
            <v>вода</v>
          </cell>
        </row>
        <row r="700">
          <cell r="B700" t="str">
            <v>Макароны гр.А  &lt;лапша яичная&gt;</v>
          </cell>
        </row>
        <row r="701">
          <cell r="B701" t="str">
            <v>Масло сливочное</v>
          </cell>
        </row>
        <row r="702">
          <cell r="B702" t="str">
            <v>Сахар-песок</v>
          </cell>
        </row>
        <row r="703">
          <cell r="B703" t="str">
            <v>Соль</v>
          </cell>
        </row>
        <row r="704">
          <cell r="B704" t="str">
            <v>Выход:</v>
          </cell>
        </row>
        <row r="705">
          <cell r="A705">
            <v>120201</v>
          </cell>
          <cell r="B705" t="str">
            <v>Каша пшенная</v>
          </cell>
          <cell r="C705" t="str">
            <v>Для обуч образовательных организаций Кучма, 2016</v>
          </cell>
          <cell r="D705">
            <v>199</v>
          </cell>
        </row>
        <row r="706">
          <cell r="B706" t="str">
            <v>Молоко</v>
          </cell>
        </row>
        <row r="707">
          <cell r="B707" t="str">
            <v>Соль</v>
          </cell>
        </row>
        <row r="708">
          <cell r="B708" t="str">
            <v>Сахар-песок</v>
          </cell>
        </row>
        <row r="709">
          <cell r="B709" t="str">
            <v>Крупа Пшено шлифованное</v>
          </cell>
        </row>
        <row r="710">
          <cell r="B710" t="str">
            <v>Масло сливочное</v>
          </cell>
        </row>
        <row r="711">
          <cell r="B711" t="str">
            <v>вода</v>
          </cell>
        </row>
        <row r="712">
          <cell r="B712" t="str">
            <v>Выход:</v>
          </cell>
        </row>
        <row r="713">
          <cell r="A713" t="str">
            <v>120201-1</v>
          </cell>
          <cell r="B713" t="str">
            <v>Каша пшенная с курагой</v>
          </cell>
          <cell r="C713" t="str">
            <v>Для обуч образовательных организаций Кучма, 2016</v>
          </cell>
          <cell r="D713">
            <v>198</v>
          </cell>
        </row>
        <row r="714">
          <cell r="B714" t="str">
            <v>Молоко</v>
          </cell>
        </row>
        <row r="715">
          <cell r="B715" t="str">
            <v>Соль</v>
          </cell>
        </row>
        <row r="716">
          <cell r="B716" t="str">
            <v>Сахар-песок</v>
          </cell>
        </row>
        <row r="717">
          <cell r="B717" t="str">
            <v>Крупа Пшено шлифованное</v>
          </cell>
        </row>
        <row r="718">
          <cell r="B718" t="str">
            <v>Масло сливочное</v>
          </cell>
        </row>
        <row r="719">
          <cell r="B719" t="str">
            <v>вода</v>
          </cell>
        </row>
        <row r="720">
          <cell r="B720" t="str">
            <v>Курага</v>
          </cell>
        </row>
        <row r="721">
          <cell r="B721" t="str">
            <v>Выход:</v>
          </cell>
        </row>
        <row r="722">
          <cell r="A722">
            <v>120235</v>
          </cell>
          <cell r="B722" t="str">
            <v>Каша жидкая на молоке (пшеничная)</v>
          </cell>
        </row>
        <row r="723">
          <cell r="B723" t="str">
            <v>Молоко</v>
          </cell>
        </row>
        <row r="724">
          <cell r="B724" t="str">
            <v>Соль</v>
          </cell>
        </row>
        <row r="725">
          <cell r="B725" t="str">
            <v>Сахар-песок</v>
          </cell>
        </row>
        <row r="726">
          <cell r="B726" t="str">
            <v>Крупа пшеничная</v>
          </cell>
        </row>
        <row r="727">
          <cell r="B727" t="str">
            <v>Масло сливочное</v>
          </cell>
        </row>
        <row r="728">
          <cell r="B728" t="str">
            <v>Выход:</v>
          </cell>
        </row>
        <row r="729">
          <cell r="A729">
            <v>120234</v>
          </cell>
          <cell r="B729" t="str">
            <v>Каша жидкая на молоке (ячневая)</v>
          </cell>
        </row>
        <row r="730">
          <cell r="B730" t="str">
            <v>Молоко</v>
          </cell>
        </row>
        <row r="731">
          <cell r="B731" t="str">
            <v>Соль</v>
          </cell>
        </row>
        <row r="732">
          <cell r="B732" t="str">
            <v>Сахар-песок</v>
          </cell>
        </row>
        <row r="733">
          <cell r="B733" t="str">
            <v>Крупа ячневая</v>
          </cell>
        </row>
        <row r="734">
          <cell r="B734" t="str">
            <v>Масло сливочное</v>
          </cell>
        </row>
        <row r="735">
          <cell r="B735" t="str">
            <v>Выход:</v>
          </cell>
        </row>
        <row r="736">
          <cell r="A736">
            <v>120202</v>
          </cell>
          <cell r="B736" t="str">
            <v xml:space="preserve">Каша пшенная </v>
          </cell>
          <cell r="C736" t="str">
            <v>Для обуч образовательных организаций Кучма, 2016</v>
          </cell>
          <cell r="D736">
            <v>199</v>
          </cell>
        </row>
        <row r="737">
          <cell r="B737" t="str">
            <v>Каша пшенная охлажденная упакованная</v>
          </cell>
        </row>
        <row r="738">
          <cell r="B738" t="str">
            <v>Масло сливочное</v>
          </cell>
        </row>
        <row r="739">
          <cell r="B739" t="str">
            <v>Выход:</v>
          </cell>
        </row>
        <row r="740">
          <cell r="A740">
            <v>120225</v>
          </cell>
          <cell r="B740" t="str">
            <v>Каша жидкая на молоке (рисовая)</v>
          </cell>
        </row>
        <row r="741">
          <cell r="B741" t="str">
            <v>Крупа Рисовая</v>
          </cell>
        </row>
        <row r="742">
          <cell r="B742" t="str">
            <v>Молоко</v>
          </cell>
        </row>
        <row r="743">
          <cell r="B743" t="str">
            <v>Вода</v>
          </cell>
        </row>
        <row r="744">
          <cell r="B744" t="str">
            <v>Сахар-песок</v>
          </cell>
        </row>
        <row r="745">
          <cell r="B745" t="str">
            <v xml:space="preserve">Соль </v>
          </cell>
        </row>
        <row r="746">
          <cell r="B746" t="str">
            <v>Выход:</v>
          </cell>
        </row>
        <row r="747">
          <cell r="A747">
            <v>120203</v>
          </cell>
          <cell r="B747" t="str">
            <v>Каша рисовая</v>
          </cell>
          <cell r="C747" t="str">
            <v>Для обуч образовательных организаций Кучма, 2016</v>
          </cell>
          <cell r="D747">
            <v>202</v>
          </cell>
        </row>
        <row r="748">
          <cell r="B748" t="str">
            <v>Крупа Рисовая</v>
          </cell>
        </row>
        <row r="749">
          <cell r="B749" t="str">
            <v>Молоко</v>
          </cell>
        </row>
        <row r="750">
          <cell r="B750" t="str">
            <v>Соль</v>
          </cell>
        </row>
        <row r="751">
          <cell r="B751" t="str">
            <v>Сахар-песок</v>
          </cell>
        </row>
        <row r="752">
          <cell r="B752" t="str">
            <v>Масло сливочное</v>
          </cell>
        </row>
        <row r="753">
          <cell r="B753" t="str">
            <v>вода</v>
          </cell>
        </row>
        <row r="754">
          <cell r="B754" t="str">
            <v>Выход:</v>
          </cell>
        </row>
        <row r="755">
          <cell r="A755">
            <v>120204</v>
          </cell>
          <cell r="B755" t="str">
            <v>Каша рисовая</v>
          </cell>
          <cell r="C755" t="str">
            <v>Для обуч образовательных организаций Кучма, 2016</v>
          </cell>
          <cell r="D755">
            <v>202</v>
          </cell>
        </row>
        <row r="756">
          <cell r="B756" t="str">
            <v>Каша рисовая охлажденная упакованная</v>
          </cell>
        </row>
        <row r="757">
          <cell r="B757" t="str">
            <v>Масло сливочное</v>
          </cell>
        </row>
        <row r="758">
          <cell r="B758" t="str">
            <v>Выход:</v>
          </cell>
        </row>
        <row r="759">
          <cell r="A759">
            <v>120205</v>
          </cell>
          <cell r="B759" t="str">
            <v>Каша манная с изюмом</v>
          </cell>
          <cell r="C759" t="str">
            <v>Для обуч образовательных организаций Кучма, 2016</v>
          </cell>
          <cell r="D759">
            <v>195</v>
          </cell>
        </row>
        <row r="760">
          <cell r="B760" t="str">
            <v>Крупа манная</v>
          </cell>
        </row>
        <row r="761">
          <cell r="B761" t="str">
            <v>Молоко</v>
          </cell>
        </row>
        <row r="762">
          <cell r="B762" t="str">
            <v>Сахар-песок</v>
          </cell>
        </row>
        <row r="763">
          <cell r="B763" t="str">
            <v>Масло сливочное</v>
          </cell>
        </row>
        <row r="764">
          <cell r="B764" t="str">
            <v>Соль</v>
          </cell>
        </row>
        <row r="765">
          <cell r="B765" t="str">
            <v>вода</v>
          </cell>
        </row>
        <row r="766">
          <cell r="B766" t="str">
            <v>изюм</v>
          </cell>
        </row>
        <row r="767">
          <cell r="A767">
            <v>120206</v>
          </cell>
          <cell r="B767" t="str">
            <v>Каша манная</v>
          </cell>
          <cell r="C767" t="str">
            <v>Для обуч образовательных организаций Кучма, 2016</v>
          </cell>
          <cell r="D767">
            <v>195</v>
          </cell>
        </row>
        <row r="768">
          <cell r="B768" t="str">
            <v>Каша манная охлажденная упакованная</v>
          </cell>
        </row>
        <row r="769">
          <cell r="B769" t="str">
            <v>Масло сливочное</v>
          </cell>
        </row>
        <row r="770">
          <cell r="B770" t="str">
            <v>Выход:</v>
          </cell>
        </row>
        <row r="771">
          <cell r="A771">
            <v>120207</v>
          </cell>
          <cell r="B771" t="str">
            <v>Каша гречневая молочная</v>
          </cell>
          <cell r="C771" t="str">
            <v>Для обуч образовательных организаций Кучма, 2016</v>
          </cell>
          <cell r="D771">
            <v>191</v>
          </cell>
        </row>
        <row r="772">
          <cell r="B772" t="str">
            <v>Крупа Гречневая</v>
          </cell>
        </row>
        <row r="773">
          <cell r="B773" t="str">
            <v>Молоко</v>
          </cell>
        </row>
        <row r="774">
          <cell r="B774" t="str">
            <v>Сахар-песок</v>
          </cell>
        </row>
        <row r="775">
          <cell r="B775" t="str">
            <v>Соль</v>
          </cell>
        </row>
        <row r="776">
          <cell r="B776" t="str">
            <v>Масло сливочное</v>
          </cell>
        </row>
        <row r="777">
          <cell r="B777" t="str">
            <v>вода</v>
          </cell>
        </row>
        <row r="778">
          <cell r="B778" t="str">
            <v>Выход:</v>
          </cell>
        </row>
        <row r="779">
          <cell r="A779">
            <v>120221</v>
          </cell>
          <cell r="B779" t="str">
            <v>Каша жидкая на молоке (гречневая)</v>
          </cell>
        </row>
        <row r="780">
          <cell r="B780" t="str">
            <v>Крупа Гречневая</v>
          </cell>
        </row>
        <row r="781">
          <cell r="B781" t="str">
            <v>Молоко</v>
          </cell>
        </row>
        <row r="782">
          <cell r="B782" t="str">
            <v>Сахар-песок</v>
          </cell>
        </row>
        <row r="783">
          <cell r="B783" t="str">
            <v>Соль</v>
          </cell>
        </row>
        <row r="784">
          <cell r="B784" t="str">
            <v>Масло сливочное</v>
          </cell>
        </row>
        <row r="785">
          <cell r="B785" t="str">
            <v>вода</v>
          </cell>
        </row>
        <row r="786">
          <cell r="B786" t="str">
            <v>Выход:</v>
          </cell>
        </row>
        <row r="787">
          <cell r="A787">
            <v>120208</v>
          </cell>
          <cell r="B787" t="str">
            <v>Каша гречневая молочная</v>
          </cell>
          <cell r="C787" t="str">
            <v>Для обуч образовательных организаций Кучма, 2016</v>
          </cell>
          <cell r="D787">
            <v>191</v>
          </cell>
        </row>
        <row r="788">
          <cell r="B788" t="str">
            <v>Каша гречневая охлажденная упакованная</v>
          </cell>
        </row>
        <row r="789">
          <cell r="B789" t="str">
            <v>Масло сливочное</v>
          </cell>
        </row>
        <row r="790">
          <cell r="B790" t="str">
            <v>Выход:</v>
          </cell>
        </row>
        <row r="791">
          <cell r="A791">
            <v>120209</v>
          </cell>
          <cell r="B791" t="str">
            <v>Каша овсяная</v>
          </cell>
          <cell r="C791" t="str">
            <v>Для обуч образовательных организаций Кучма, 2016, ТТК</v>
          </cell>
          <cell r="D791">
            <v>196</v>
          </cell>
        </row>
        <row r="792">
          <cell r="B792" t="str">
            <v>Геркулес</v>
          </cell>
        </row>
        <row r="793">
          <cell r="B793" t="str">
            <v>Молоко</v>
          </cell>
        </row>
        <row r="794">
          <cell r="B794" t="str">
            <v>Соль</v>
          </cell>
        </row>
        <row r="795">
          <cell r="B795" t="str">
            <v>Сахар-песок</v>
          </cell>
        </row>
        <row r="796">
          <cell r="B796" t="str">
            <v>Масло сливочное</v>
          </cell>
        </row>
        <row r="797">
          <cell r="B797" t="str">
            <v>вода</v>
          </cell>
        </row>
        <row r="798">
          <cell r="B798" t="str">
            <v>Выход:</v>
          </cell>
        </row>
        <row r="799">
          <cell r="A799">
            <v>120210</v>
          </cell>
          <cell r="B799" t="str">
            <v>Каша овсяная</v>
          </cell>
          <cell r="C799" t="str">
            <v>Для обуч образовательных организаций Кучма, 2016</v>
          </cell>
          <cell r="D799">
            <v>196</v>
          </cell>
        </row>
        <row r="800">
          <cell r="B800" t="str">
            <v>Каша овсяная охлажденная упакованная</v>
          </cell>
        </row>
        <row r="801">
          <cell r="B801" t="str">
            <v>Масло сливочное</v>
          </cell>
        </row>
        <row r="802">
          <cell r="B802" t="str">
            <v>Выход:</v>
          </cell>
        </row>
        <row r="803">
          <cell r="A803">
            <v>120211</v>
          </cell>
          <cell r="B803" t="str">
            <v>Каша "Дружба"</v>
          </cell>
          <cell r="C803" t="str">
            <v>Для обуч образовательных организаций Кучма, 2016</v>
          </cell>
          <cell r="D803">
            <v>192</v>
          </cell>
        </row>
        <row r="804">
          <cell r="B804" t="str">
            <v>Крупа Рисовая</v>
          </cell>
        </row>
        <row r="805">
          <cell r="B805" t="str">
            <v>Крупа Пшено шлифованное</v>
          </cell>
        </row>
        <row r="806">
          <cell r="B806" t="str">
            <v>Молоко</v>
          </cell>
        </row>
        <row r="807">
          <cell r="B807" t="str">
            <v>Масло сливочное</v>
          </cell>
        </row>
        <row r="808">
          <cell r="B808" t="str">
            <v>Сахар-песок</v>
          </cell>
        </row>
        <row r="809">
          <cell r="B809" t="str">
            <v>Соль</v>
          </cell>
        </row>
        <row r="810">
          <cell r="B810" t="str">
            <v>вода</v>
          </cell>
        </row>
        <row r="811">
          <cell r="B811" t="str">
            <v>Выход:</v>
          </cell>
        </row>
        <row r="812">
          <cell r="A812">
            <v>120222</v>
          </cell>
          <cell r="B812" t="str">
            <v>Каша жидкая "Дружба"</v>
          </cell>
        </row>
        <row r="813">
          <cell r="B813" t="str">
            <v>Крупа Пшено шлифованное</v>
          </cell>
        </row>
        <row r="814">
          <cell r="B814" t="str">
            <v>Крупа Рисовая</v>
          </cell>
        </row>
        <row r="815">
          <cell r="B815" t="str">
            <v>Молоко</v>
          </cell>
        </row>
        <row r="816">
          <cell r="B816" t="str">
            <v>вода</v>
          </cell>
        </row>
        <row r="817">
          <cell r="B817" t="str">
            <v>Масло сливочное</v>
          </cell>
        </row>
        <row r="818">
          <cell r="B818" t="str">
            <v>Сахар-песок</v>
          </cell>
        </row>
        <row r="819">
          <cell r="B819" t="str">
            <v xml:space="preserve">Соль </v>
          </cell>
        </row>
        <row r="820">
          <cell r="B820" t="str">
            <v>Выход:</v>
          </cell>
        </row>
        <row r="821">
          <cell r="A821">
            <v>120224</v>
          </cell>
          <cell r="B821" t="str">
            <v>Каша жидкая на молоке (из хлопьев овсянных)</v>
          </cell>
        </row>
        <row r="822">
          <cell r="B822" t="str">
            <v>Геркулес</v>
          </cell>
        </row>
        <row r="823">
          <cell r="B823" t="str">
            <v>Молоко</v>
          </cell>
        </row>
        <row r="824">
          <cell r="B824" t="str">
            <v>Вода</v>
          </cell>
        </row>
        <row r="825">
          <cell r="B825" t="str">
            <v>Соль</v>
          </cell>
        </row>
        <row r="826">
          <cell r="B826" t="str">
            <v>Масло сливочное</v>
          </cell>
        </row>
        <row r="827">
          <cell r="B827" t="str">
            <v>Сахар-песок</v>
          </cell>
        </row>
        <row r="828">
          <cell r="B828" t="str">
            <v>Выход:</v>
          </cell>
        </row>
        <row r="829">
          <cell r="A829">
            <v>120212</v>
          </cell>
          <cell r="B829" t="str">
            <v>Каша "Дружба"</v>
          </cell>
          <cell r="C829" t="str">
            <v>Для обуч образовательных организаций Кучма, 2016</v>
          </cell>
          <cell r="D829">
            <v>192</v>
          </cell>
        </row>
        <row r="830">
          <cell r="B830" t="str">
            <v>Каша "Дружба" охлажденная упакованная</v>
          </cell>
        </row>
        <row r="831">
          <cell r="B831" t="str">
            <v>Масло сливочное</v>
          </cell>
        </row>
        <row r="832">
          <cell r="B832" t="str">
            <v>Выход:</v>
          </cell>
        </row>
        <row r="833">
          <cell r="A833">
            <v>120213</v>
          </cell>
          <cell r="B833" t="str">
            <v>Макароны, запеченые с сыром</v>
          </cell>
          <cell r="C833" t="str">
            <v>Для обуч образовательных организаций Кучма, 2016</v>
          </cell>
          <cell r="D833">
            <v>226</v>
          </cell>
        </row>
        <row r="834">
          <cell r="B834" t="str">
            <v>Макароны гр.А &lt;фигурные&gt;</v>
          </cell>
        </row>
        <row r="835">
          <cell r="B835" t="str">
            <v>Масло сливочное</v>
          </cell>
        </row>
        <row r="836">
          <cell r="B836" t="str">
            <v>Соль</v>
          </cell>
        </row>
        <row r="837">
          <cell r="B837" t="str">
            <v>Сыр полутвердый с м.д.ж. 45%</v>
          </cell>
        </row>
        <row r="838">
          <cell r="B838" t="str">
            <v>Выход:</v>
          </cell>
        </row>
        <row r="839">
          <cell r="A839">
            <v>120214</v>
          </cell>
          <cell r="B839" t="str">
            <v>Макароны, запеченые с сыром</v>
          </cell>
        </row>
        <row r="840">
          <cell r="B840" t="str">
            <v>Макаронные изделия отварные охлажденные упакованные</v>
          </cell>
        </row>
        <row r="841">
          <cell r="B841" t="str">
            <v>Масло сливочное</v>
          </cell>
        </row>
        <row r="842">
          <cell r="B842" t="str">
            <v>Сыр полутвердый с м.д.ж. 45%</v>
          </cell>
        </row>
        <row r="843">
          <cell r="B843" t="str">
            <v>Выход:</v>
          </cell>
        </row>
        <row r="844">
          <cell r="A844">
            <v>120215</v>
          </cell>
          <cell r="B844" t="str">
            <v>Мюсли с молоком или Изделия фигурные и хлопья из круп с молоком</v>
          </cell>
          <cell r="C844" t="str">
            <v>Для обуч образовательных организаций Кучма, 2016, ТТК</v>
          </cell>
          <cell r="D844" t="str">
            <v>188; 189</v>
          </cell>
        </row>
        <row r="845">
          <cell r="B845" t="str">
            <v>Сухие завтраки из круп сладкие обогащенные</v>
          </cell>
        </row>
        <row r="846">
          <cell r="B846" t="str">
            <v>Молоко</v>
          </cell>
        </row>
        <row r="847">
          <cell r="B847" t="str">
            <v>Выход:</v>
          </cell>
        </row>
        <row r="848">
          <cell r="A848">
            <v>120216</v>
          </cell>
          <cell r="B848" t="str">
            <v>Каша манная с яблоком</v>
          </cell>
        </row>
        <row r="849">
          <cell r="B849" t="str">
            <v>Крупа манная</v>
          </cell>
        </row>
        <row r="850">
          <cell r="B850" t="str">
            <v>Молоко</v>
          </cell>
        </row>
        <row r="851">
          <cell r="B851" t="str">
            <v>Яблоки свежие</v>
          </cell>
        </row>
        <row r="852">
          <cell r="B852" t="str">
            <v>вода</v>
          </cell>
        </row>
        <row r="853">
          <cell r="B853" t="str">
            <v>Сироп:</v>
          </cell>
        </row>
        <row r="854">
          <cell r="B854" t="str">
            <v>Сахар-песок</v>
          </cell>
        </row>
        <row r="855">
          <cell r="B855" t="str">
            <v>вода</v>
          </cell>
        </row>
        <row r="856">
          <cell r="B856" t="str">
            <v>Масса сиропа</v>
          </cell>
        </row>
        <row r="857">
          <cell r="B857" t="str">
            <v>Масса припущенных яблок с сиропом</v>
          </cell>
        </row>
        <row r="858">
          <cell r="B858" t="str">
            <v>Масло сливочное</v>
          </cell>
        </row>
        <row r="859">
          <cell r="B859" t="str">
            <v>Соль</v>
          </cell>
        </row>
        <row r="860">
          <cell r="B860" t="str">
            <v>Выход:</v>
          </cell>
        </row>
        <row r="861">
          <cell r="A861">
            <v>120217</v>
          </cell>
          <cell r="B861" t="str">
            <v>Каша манная молочная с яблоком</v>
          </cell>
        </row>
        <row r="862">
          <cell r="B862" t="str">
            <v>Каша манная с яблоком охлажденная упакованная</v>
          </cell>
        </row>
        <row r="863">
          <cell r="B863" t="str">
            <v>Масло сливочное</v>
          </cell>
        </row>
        <row r="864">
          <cell r="B864" t="str">
            <v>Выход:</v>
          </cell>
        </row>
        <row r="865">
          <cell r="A865">
            <v>120218</v>
          </cell>
          <cell r="B865" t="str">
            <v>Каша пшенная молочная с курагой</v>
          </cell>
        </row>
        <row r="866">
          <cell r="B866" t="str">
            <v>Крупа Пшено шлифованное</v>
          </cell>
        </row>
        <row r="867">
          <cell r="B867" t="str">
            <v>Молоко</v>
          </cell>
        </row>
        <row r="868">
          <cell r="B868" t="str">
            <v>вода</v>
          </cell>
        </row>
        <row r="869">
          <cell r="B869" t="str">
            <v>Сахар-песок</v>
          </cell>
        </row>
        <row r="870">
          <cell r="B870" t="str">
            <v>Курага</v>
          </cell>
        </row>
        <row r="871">
          <cell r="B871" t="str">
            <v>Соль</v>
          </cell>
        </row>
        <row r="872">
          <cell r="B872" t="str">
            <v>Масло сливочное</v>
          </cell>
        </row>
        <row r="873">
          <cell r="B873" t="str">
            <v>Выход:</v>
          </cell>
        </row>
        <row r="874">
          <cell r="A874">
            <v>120219</v>
          </cell>
          <cell r="B874" t="str">
            <v>Каша пшенная молочная с курагой</v>
          </cell>
        </row>
        <row r="875">
          <cell r="B875" t="str">
            <v>Каша пшенная с курагой охлажденная упакованная</v>
          </cell>
        </row>
        <row r="876">
          <cell r="B876" t="str">
            <v>Масло сливочное</v>
          </cell>
        </row>
        <row r="877">
          <cell r="B877" t="str">
            <v>Выход:</v>
          </cell>
        </row>
        <row r="878">
          <cell r="A878">
            <v>120228</v>
          </cell>
          <cell r="B878" t="str">
            <v>Плов из риса с курагой</v>
          </cell>
        </row>
        <row r="879">
          <cell r="B879" t="str">
            <v>Крупа Рисовая</v>
          </cell>
        </row>
        <row r="880">
          <cell r="B880" t="str">
            <v>вода</v>
          </cell>
        </row>
        <row r="881">
          <cell r="B881" t="str">
            <v>Соль</v>
          </cell>
        </row>
        <row r="882">
          <cell r="B882" t="str">
            <v>Сахар-песок</v>
          </cell>
        </row>
        <row r="883">
          <cell r="B883" t="str">
            <v>Масло сливочное</v>
          </cell>
        </row>
        <row r="884">
          <cell r="B884" t="str">
            <v>Курага</v>
          </cell>
        </row>
        <row r="885">
          <cell r="B885" t="str">
            <v>Выход:</v>
          </cell>
        </row>
        <row r="886">
          <cell r="A886">
            <v>120229</v>
          </cell>
          <cell r="B886" t="str">
            <v>Пудинг манный</v>
          </cell>
        </row>
        <row r="887">
          <cell r="B887" t="str">
            <v>Крупа манная</v>
          </cell>
        </row>
        <row r="888">
          <cell r="B888" t="str">
            <v>Молоко</v>
          </cell>
        </row>
        <row r="889">
          <cell r="B889" t="str">
            <v>вода</v>
          </cell>
        </row>
        <row r="890">
          <cell r="B890" t="str">
            <v>Соль</v>
          </cell>
        </row>
        <row r="891">
          <cell r="B891" t="str">
            <v>Сахар-песок</v>
          </cell>
        </row>
        <row r="892">
          <cell r="B892" t="str">
            <v>Яйцо куриное диетическое</v>
          </cell>
        </row>
        <row r="893">
          <cell r="B893" t="str">
            <v>Масло сливочное</v>
          </cell>
        </row>
        <row r="894">
          <cell r="B894" t="str">
            <v>Сухари панировочные</v>
          </cell>
        </row>
        <row r="895">
          <cell r="B895" t="str">
            <v>Сметана 15%</v>
          </cell>
        </row>
        <row r="896">
          <cell r="B896" t="str">
            <v>Выход:</v>
          </cell>
        </row>
        <row r="897">
          <cell r="A897">
            <v>120230</v>
          </cell>
          <cell r="B897" t="str">
            <v>Пудинг рисовый</v>
          </cell>
        </row>
        <row r="898">
          <cell r="B898" t="str">
            <v>Крупа Рисовая</v>
          </cell>
        </row>
        <row r="899">
          <cell r="B899" t="str">
            <v>Молоко</v>
          </cell>
        </row>
        <row r="900">
          <cell r="B900" t="str">
            <v>вода</v>
          </cell>
        </row>
        <row r="901">
          <cell r="B901" t="str">
            <v>Соль</v>
          </cell>
        </row>
        <row r="902">
          <cell r="B902" t="str">
            <v>Сахар-песок</v>
          </cell>
        </row>
        <row r="903">
          <cell r="B903" t="str">
            <v>Яйцо куриное диетическое</v>
          </cell>
        </row>
        <row r="904">
          <cell r="B904" t="str">
            <v>Масло сливочное</v>
          </cell>
        </row>
        <row r="905">
          <cell r="B905" t="str">
            <v>Сухари панировочные</v>
          </cell>
        </row>
        <row r="906">
          <cell r="B906" t="str">
            <v>Сметана 15%</v>
          </cell>
        </row>
        <row r="907">
          <cell r="B907" t="str">
            <v>Выход:</v>
          </cell>
        </row>
        <row r="908">
          <cell r="A908">
            <v>120233</v>
          </cell>
          <cell r="B908" t="str">
            <v>Крокеты из моркови с изюмом</v>
          </cell>
        </row>
        <row r="909">
          <cell r="B909" t="str">
            <v>Морковь столовая  очищенная полуфабрикат</v>
          </cell>
        </row>
        <row r="910">
          <cell r="B910" t="str">
            <v>Масло сливочное</v>
          </cell>
        </row>
        <row r="911">
          <cell r="B911" t="str">
            <v>Изюм</v>
          </cell>
        </row>
        <row r="912">
          <cell r="B912" t="str">
            <v>Сахар-песок</v>
          </cell>
        </row>
        <row r="913">
          <cell r="B913" t="str">
            <v>Крупа манная</v>
          </cell>
        </row>
        <row r="914">
          <cell r="B914" t="str">
            <v>Яйцо куриное диетическое</v>
          </cell>
        </row>
        <row r="915">
          <cell r="B915" t="str">
            <v>Масло сливочное</v>
          </cell>
        </row>
        <row r="916">
          <cell r="B916" t="str">
            <v>Мука пшеничная</v>
          </cell>
        </row>
        <row r="917">
          <cell r="B917" t="str">
            <v>Выход:</v>
          </cell>
        </row>
        <row r="918">
          <cell r="A918">
            <v>120301</v>
          </cell>
          <cell r="B918" t="str">
            <v>Омлет</v>
          </cell>
          <cell r="C918" t="str">
            <v>Для обуч образовательных организаций Кучма, 2016</v>
          </cell>
          <cell r="D918">
            <v>232</v>
          </cell>
        </row>
        <row r="919">
          <cell r="B919" t="str">
            <v>Яйцо куриное диетическое</v>
          </cell>
        </row>
        <row r="920">
          <cell r="B920" t="str">
            <v>Молоко</v>
          </cell>
        </row>
        <row r="921">
          <cell r="B921" t="str">
            <v>Соль</v>
          </cell>
        </row>
        <row r="922">
          <cell r="B922" t="str">
            <v>Масса омлетной смеси:</v>
          </cell>
        </row>
        <row r="923">
          <cell r="B923" t="str">
            <v>Масло сливочное</v>
          </cell>
        </row>
        <row r="924">
          <cell r="B924" t="str">
            <v>Выход:</v>
          </cell>
        </row>
        <row r="925">
          <cell r="A925">
            <v>120322</v>
          </cell>
          <cell r="B925" t="str">
            <v>Омлет</v>
          </cell>
          <cell r="C925" t="str">
            <v>Для обуч образовательных организаций Кучма, 2016</v>
          </cell>
          <cell r="D925">
            <v>232</v>
          </cell>
        </row>
        <row r="926">
          <cell r="B926" t="str">
            <v>Омлет охлажденный</v>
          </cell>
        </row>
        <row r="927">
          <cell r="B927" t="str">
            <v>Масло сливочное</v>
          </cell>
        </row>
        <row r="928">
          <cell r="A928">
            <v>120302</v>
          </cell>
          <cell r="B928" t="str">
            <v>Омлет с сыром запеченный</v>
          </cell>
        </row>
        <row r="929">
          <cell r="B929" t="str">
            <v>Яйцо куриное диетическое</v>
          </cell>
        </row>
        <row r="930">
          <cell r="B930" t="str">
            <v>Молоко</v>
          </cell>
        </row>
        <row r="931">
          <cell r="B931" t="str">
            <v>Соль</v>
          </cell>
        </row>
        <row r="932">
          <cell r="B932" t="str">
            <v>Сыр полутвердый с м.д.ж. 45%</v>
          </cell>
        </row>
        <row r="933">
          <cell r="B933" t="str">
            <v>Масло сливочное</v>
          </cell>
        </row>
        <row r="934">
          <cell r="B934" t="str">
            <v>Выход:</v>
          </cell>
        </row>
        <row r="935">
          <cell r="A935">
            <v>120323</v>
          </cell>
          <cell r="B935" t="str">
            <v>Омлет с сыром запеченный</v>
          </cell>
        </row>
        <row r="936">
          <cell r="B936" t="str">
            <v>Омлет охлажденный</v>
          </cell>
        </row>
        <row r="937">
          <cell r="B937" t="str">
            <v>Сыр полутвердый с м.д.ж. 45%</v>
          </cell>
        </row>
        <row r="938">
          <cell r="B938" t="str">
            <v>Выход:</v>
          </cell>
        </row>
        <row r="939">
          <cell r="A939">
            <v>120303</v>
          </cell>
          <cell r="B939" t="str">
            <v>Омлет с колбасными изделиями</v>
          </cell>
          <cell r="C939" t="str">
            <v>Для обуч образовательных организаций Кучма, 2016</v>
          </cell>
          <cell r="D939">
            <v>229</v>
          </cell>
        </row>
        <row r="940">
          <cell r="B940" t="str">
            <v>Яйцо куриное диетическое</v>
          </cell>
        </row>
        <row r="941">
          <cell r="B941" t="str">
            <v>Молоко</v>
          </cell>
        </row>
        <row r="942">
          <cell r="B942" t="str">
            <v>Соль</v>
          </cell>
        </row>
        <row r="943">
          <cell r="B943" t="str">
            <v>Масса омлетной смеси:</v>
          </cell>
        </row>
        <row r="944">
          <cell r="B944" t="str">
            <v>Ветчина детская</v>
          </cell>
        </row>
        <row r="945">
          <cell r="B945" t="str">
            <v>Масло сливочное</v>
          </cell>
        </row>
        <row r="946">
          <cell r="B946" t="str">
            <v>Выход:</v>
          </cell>
        </row>
        <row r="947">
          <cell r="A947">
            <v>120324</v>
          </cell>
          <cell r="B947" t="str">
            <v>Омлет с колбасными изделиями</v>
          </cell>
          <cell r="C947" t="str">
            <v>Для обуч образовательных организаций Кучма, 2016</v>
          </cell>
          <cell r="D947">
            <v>229</v>
          </cell>
        </row>
        <row r="948">
          <cell r="B948" t="str">
            <v>Омлет с колбасными изделиями</v>
          </cell>
        </row>
        <row r="949">
          <cell r="A949" t="str">
            <v>120324-1</v>
          </cell>
          <cell r="B949" t="str">
            <v>Омлет с горошком зеленым запеченный</v>
          </cell>
        </row>
        <row r="950">
          <cell r="B950" t="str">
            <v>Яйцо куриное диетическое</v>
          </cell>
        </row>
        <row r="951">
          <cell r="B951" t="str">
            <v>Молоко</v>
          </cell>
        </row>
        <row r="952">
          <cell r="B952" t="str">
            <v>Соль</v>
          </cell>
        </row>
        <row r="953">
          <cell r="B953" t="str">
            <v>Горошек зеленый консервированный (без учета заливки)</v>
          </cell>
        </row>
        <row r="954">
          <cell r="B954" t="str">
            <v>Масло сливочное</v>
          </cell>
        </row>
        <row r="955">
          <cell r="B955" t="str">
            <v>Выход:</v>
          </cell>
        </row>
        <row r="956">
          <cell r="A956">
            <v>120304</v>
          </cell>
          <cell r="B956" t="str">
            <v>Яйцо куриное диетическое, сваренное вкрутую</v>
          </cell>
          <cell r="C956" t="str">
            <v>Для обуч образовательных организаций Кучма, 2016</v>
          </cell>
          <cell r="D956">
            <v>234</v>
          </cell>
        </row>
        <row r="957">
          <cell r="B957" t="str">
            <v>Яйцо куриное диетическое</v>
          </cell>
        </row>
        <row r="958">
          <cell r="B958" t="str">
            <v>Соль</v>
          </cell>
        </row>
        <row r="959">
          <cell r="B959" t="str">
            <v>Выход:</v>
          </cell>
        </row>
        <row r="960">
          <cell r="A960">
            <v>120305</v>
          </cell>
          <cell r="B960" t="str">
            <v>Запеканка из творога</v>
          </cell>
          <cell r="C960" t="str">
            <v>Для обуч образовательных организаций Кучма, 2016</v>
          </cell>
          <cell r="D960">
            <v>239</v>
          </cell>
        </row>
        <row r="961">
          <cell r="B961" t="str">
            <v>Творог 9 % жирн.</v>
          </cell>
        </row>
        <row r="962">
          <cell r="B962" t="str">
            <v>Крупа манная</v>
          </cell>
        </row>
        <row r="963">
          <cell r="B963" t="str">
            <v>Сахар-песок</v>
          </cell>
        </row>
        <row r="964">
          <cell r="B964" t="str">
            <v>Яйцо куриное диетическое</v>
          </cell>
        </row>
        <row r="965">
          <cell r="B965" t="str">
            <v>Масло сливочное</v>
          </cell>
        </row>
        <row r="966">
          <cell r="B966" t="str">
            <v>Соль</v>
          </cell>
        </row>
        <row r="967">
          <cell r="B967" t="str">
            <v>Сухари панировочные</v>
          </cell>
        </row>
        <row r="968">
          <cell r="B968" t="str">
            <v>Сметана 15%</v>
          </cell>
        </row>
        <row r="969">
          <cell r="B969" t="str">
            <v>Масса полуфабриката:</v>
          </cell>
        </row>
        <row r="970">
          <cell r="B970" t="str">
            <v>Выход:</v>
          </cell>
        </row>
        <row r="971">
          <cell r="A971">
            <v>120306</v>
          </cell>
          <cell r="B971" t="str">
            <v>Запеканка из творога</v>
          </cell>
          <cell r="C971" t="str">
            <v>Для обуч образовательных организаций Кучма, 2016</v>
          </cell>
          <cell r="D971">
            <v>239</v>
          </cell>
        </row>
        <row r="972">
          <cell r="B972" t="str">
            <v>Запеканка  из творога охлажденная упакованная</v>
          </cell>
        </row>
        <row r="973">
          <cell r="B973" t="str">
            <v>Выход:</v>
          </cell>
        </row>
        <row r="974">
          <cell r="A974">
            <v>120307</v>
          </cell>
          <cell r="B974" t="str">
            <v>Запеканка из творога с какао</v>
          </cell>
        </row>
        <row r="975">
          <cell r="B975" t="str">
            <v>Творог 9 % жирн.</v>
          </cell>
        </row>
        <row r="976">
          <cell r="B976" t="str">
            <v>Крупа манная</v>
          </cell>
        </row>
        <row r="977">
          <cell r="B977" t="str">
            <v>Сахар-песок</v>
          </cell>
        </row>
        <row r="978">
          <cell r="B978" t="str">
            <v>Яйцо куриное диетическое</v>
          </cell>
        </row>
        <row r="979">
          <cell r="B979" t="str">
            <v>Какао порошок</v>
          </cell>
        </row>
        <row r="980">
          <cell r="B980" t="str">
            <v>Ванилин</v>
          </cell>
        </row>
        <row r="981">
          <cell r="B981" t="str">
            <v>Масло сливочное</v>
          </cell>
        </row>
        <row r="982">
          <cell r="B982" t="str">
            <v>Соль</v>
          </cell>
        </row>
        <row r="983">
          <cell r="B983" t="str">
            <v>Сухари панировочные</v>
          </cell>
        </row>
        <row r="984">
          <cell r="B984" t="str">
            <v>Сметана 15%</v>
          </cell>
        </row>
        <row r="985">
          <cell r="B985" t="str">
            <v>Масса полуфабриката:</v>
          </cell>
        </row>
        <row r="986">
          <cell r="B986" t="str">
            <v>Выход:</v>
          </cell>
        </row>
        <row r="987">
          <cell r="A987">
            <v>120308</v>
          </cell>
          <cell r="B987" t="str">
            <v>Запеканка из творога с какао</v>
          </cell>
        </row>
        <row r="988">
          <cell r="B988" t="str">
            <v>Запеканка  из творога с какао охлажденная упакованная</v>
          </cell>
        </row>
        <row r="989">
          <cell r="B989" t="str">
            <v>Выход:</v>
          </cell>
        </row>
        <row r="990">
          <cell r="A990">
            <v>120309</v>
          </cell>
          <cell r="B990" t="str">
            <v>Запеканка из творога с курагой</v>
          </cell>
        </row>
        <row r="991">
          <cell r="B991" t="str">
            <v>Творог 9 % жирн.</v>
          </cell>
        </row>
        <row r="992">
          <cell r="B992" t="str">
            <v>Крупа манная</v>
          </cell>
        </row>
        <row r="993">
          <cell r="B993" t="str">
            <v>Сахар-песок</v>
          </cell>
        </row>
        <row r="994">
          <cell r="B994" t="str">
            <v>Яйцо куриное диетическое</v>
          </cell>
        </row>
        <row r="995">
          <cell r="B995" t="str">
            <v>Масло сливочное</v>
          </cell>
        </row>
        <row r="996">
          <cell r="B996" t="str">
            <v>Соль</v>
          </cell>
        </row>
        <row r="997">
          <cell r="B997" t="str">
            <v>Сухари панировочные</v>
          </cell>
        </row>
        <row r="998">
          <cell r="B998" t="str">
            <v>Сметана 15%</v>
          </cell>
        </row>
        <row r="999">
          <cell r="B999" t="str">
            <v>Фарш из кураги</v>
          </cell>
        </row>
        <row r="1000">
          <cell r="B1000" t="str">
            <v>Курага</v>
          </cell>
        </row>
        <row r="1001">
          <cell r="B1001" t="str">
            <v>Сахар-песок</v>
          </cell>
        </row>
        <row r="1002">
          <cell r="B1002" t="str">
            <v>Масса полуфабриката:</v>
          </cell>
        </row>
        <row r="1003">
          <cell r="B1003" t="str">
            <v>Выход:</v>
          </cell>
        </row>
        <row r="1004">
          <cell r="A1004">
            <v>120310</v>
          </cell>
          <cell r="B1004" t="str">
            <v>Запеканка из творога с курагой</v>
          </cell>
        </row>
        <row r="1005">
          <cell r="B1005" t="str">
            <v>Запеканка  из творога с курагой охлажденная упакованная</v>
          </cell>
        </row>
        <row r="1006">
          <cell r="B1006" t="str">
            <v>Выход:</v>
          </cell>
        </row>
        <row r="1007">
          <cell r="A1007">
            <v>120311</v>
          </cell>
          <cell r="B1007" t="str">
            <v>Запеканка из творога с яблоком</v>
          </cell>
        </row>
        <row r="1008">
          <cell r="B1008" t="str">
            <v>Творог 9 % жирн.</v>
          </cell>
        </row>
        <row r="1009">
          <cell r="B1009" t="str">
            <v>Крупа манная</v>
          </cell>
        </row>
        <row r="1010">
          <cell r="B1010" t="str">
            <v>Сахар-песок</v>
          </cell>
        </row>
        <row r="1011">
          <cell r="B1011" t="str">
            <v>Яйцо куриное диетическое</v>
          </cell>
        </row>
        <row r="1012">
          <cell r="B1012" t="str">
            <v>Фарш из яблок</v>
          </cell>
        </row>
        <row r="1013">
          <cell r="B1013" t="str">
            <v>Яблоки свежие</v>
          </cell>
        </row>
        <row r="1014">
          <cell r="B1014" t="str">
            <v>Сахар-песок</v>
          </cell>
        </row>
        <row r="1015">
          <cell r="B1015" t="str">
            <v>вода</v>
          </cell>
        </row>
        <row r="1016">
          <cell r="B1016" t="str">
            <v>Масло сливочное</v>
          </cell>
        </row>
        <row r="1017">
          <cell r="B1017" t="str">
            <v>Сухари панировочные</v>
          </cell>
        </row>
        <row r="1018">
          <cell r="B1018" t="str">
            <v>Сметана 15%</v>
          </cell>
        </row>
        <row r="1019">
          <cell r="B1019" t="str">
            <v>Масса полуфабриката:</v>
          </cell>
        </row>
        <row r="1020">
          <cell r="B1020" t="str">
            <v>Выход:</v>
          </cell>
        </row>
        <row r="1021">
          <cell r="A1021">
            <v>120312</v>
          </cell>
          <cell r="B1021" t="str">
            <v>Запеканка из творога с яблоком</v>
          </cell>
        </row>
        <row r="1022">
          <cell r="B1022" t="str">
            <v>Запеканка  из творога с яблоком охлажденная упакованная</v>
          </cell>
        </row>
        <row r="1023">
          <cell r="B1023" t="str">
            <v>Выход:</v>
          </cell>
        </row>
        <row r="1024">
          <cell r="A1024">
            <v>120313</v>
          </cell>
          <cell r="B1024" t="str">
            <v>Сырники из творога</v>
          </cell>
          <cell r="C1024" t="str">
            <v>Для обуч образовательных организаций Кучма, 2016</v>
          </cell>
          <cell r="D1024">
            <v>243</v>
          </cell>
        </row>
        <row r="1025">
          <cell r="B1025" t="str">
            <v>Творог 9 % жирн.</v>
          </cell>
        </row>
        <row r="1026">
          <cell r="B1026" t="str">
            <v>Мука пшеничная</v>
          </cell>
        </row>
        <row r="1027">
          <cell r="B1027" t="str">
            <v>Яйцо куриное диетическое</v>
          </cell>
        </row>
        <row r="1028">
          <cell r="B1028" t="str">
            <v>Соль</v>
          </cell>
        </row>
        <row r="1029">
          <cell r="B1029" t="str">
            <v>Сахар-песок</v>
          </cell>
        </row>
        <row r="1030">
          <cell r="B1030" t="str">
            <v>Масса полуфабриката:</v>
          </cell>
        </row>
        <row r="1031">
          <cell r="B1031" t="str">
            <v>Масло сливочное</v>
          </cell>
        </row>
        <row r="1032">
          <cell r="B1032" t="str">
            <v>Выход:</v>
          </cell>
        </row>
        <row r="1033">
          <cell r="A1033">
            <v>120314</v>
          </cell>
          <cell r="B1033" t="str">
            <v>Сырники из творога</v>
          </cell>
          <cell r="C1033" t="str">
            <v>Для обуч образовательных организаций Кучма, 2016</v>
          </cell>
          <cell r="D1033">
            <v>243</v>
          </cell>
        </row>
        <row r="1034">
          <cell r="B1034" t="str">
            <v>Сырники охлажденные упакованные</v>
          </cell>
        </row>
        <row r="1035">
          <cell r="B1035" t="str">
            <v>Выход:</v>
          </cell>
        </row>
        <row r="1036">
          <cell r="A1036">
            <v>120315</v>
          </cell>
          <cell r="B1036" t="str">
            <v>Вареники ленивые отварные</v>
          </cell>
        </row>
        <row r="1037">
          <cell r="B1037" t="str">
            <v>Творог 9 % жирн.</v>
          </cell>
        </row>
        <row r="1038">
          <cell r="B1038" t="str">
            <v>Мука пшеничная</v>
          </cell>
        </row>
        <row r="1039">
          <cell r="B1039" t="str">
            <v>Яйцо куриное диетическое</v>
          </cell>
        </row>
        <row r="1040">
          <cell r="B1040" t="str">
            <v>Сахар-песок</v>
          </cell>
        </row>
        <row r="1041">
          <cell r="B1041" t="str">
            <v>Соль</v>
          </cell>
        </row>
        <row r="1042">
          <cell r="B1042" t="str">
            <v>Выход:</v>
          </cell>
        </row>
        <row r="1043">
          <cell r="A1043">
            <v>120320</v>
          </cell>
          <cell r="B1043" t="str">
            <v>Сырники по-киевски собственного производства</v>
          </cell>
        </row>
        <row r="1044">
          <cell r="B1044" t="str">
            <v>Творог 9 % жирн.</v>
          </cell>
        </row>
        <row r="1045">
          <cell r="B1045" t="str">
            <v>Мука пшеничная</v>
          </cell>
        </row>
        <row r="1046">
          <cell r="B1046" t="str">
            <v>Яйцо куриное диетическое</v>
          </cell>
        </row>
        <row r="1047">
          <cell r="B1047" t="str">
            <v>Сахар-песок</v>
          </cell>
        </row>
        <row r="1048">
          <cell r="B1048" t="str">
            <v>Соль</v>
          </cell>
        </row>
        <row r="1049">
          <cell r="B1049" t="str">
            <v>Ванилин</v>
          </cell>
        </row>
        <row r="1050">
          <cell r="B1050" t="str">
            <v>Повидло</v>
          </cell>
        </row>
        <row r="1051">
          <cell r="B1051" t="str">
            <v>Изюм</v>
          </cell>
        </row>
        <row r="1052">
          <cell r="B1052" t="str">
            <v>Яйцо куриное диетическое</v>
          </cell>
        </row>
        <row r="1053">
          <cell r="B1053" t="str">
            <v>Сухари панировочные</v>
          </cell>
        </row>
        <row r="1054">
          <cell r="B1054" t="str">
            <v>Масло сливочное</v>
          </cell>
        </row>
        <row r="1055">
          <cell r="B1055" t="str">
            <v>Выход:</v>
          </cell>
        </row>
        <row r="1056">
          <cell r="A1056">
            <v>120319</v>
          </cell>
          <cell r="B1056" t="str">
            <v>Суфле творожное запеченное</v>
          </cell>
        </row>
        <row r="1057">
          <cell r="B1057" t="str">
            <v>Творог 9 % жирн.</v>
          </cell>
        </row>
        <row r="1058">
          <cell r="B1058" t="str">
            <v>Мука пшеничная</v>
          </cell>
        </row>
        <row r="1059">
          <cell r="B1059" t="str">
            <v>Молоко</v>
          </cell>
        </row>
        <row r="1060">
          <cell r="B1060" t="str">
            <v>Яйцо куриное диетическое</v>
          </cell>
        </row>
        <row r="1061">
          <cell r="B1061" t="str">
            <v>Сахар-песок</v>
          </cell>
        </row>
        <row r="1062">
          <cell r="B1062" t="str">
            <v>Соль</v>
          </cell>
        </row>
        <row r="1063">
          <cell r="B1063" t="str">
            <v>Масло сливочное</v>
          </cell>
        </row>
        <row r="1064">
          <cell r="B1064" t="str">
            <v>Выход:</v>
          </cell>
        </row>
        <row r="1065">
          <cell r="A1065">
            <v>120318</v>
          </cell>
          <cell r="B1065" t="str">
            <v>Пудинг из творога запеченный</v>
          </cell>
        </row>
        <row r="1066">
          <cell r="B1066" t="str">
            <v>Творог 9 % жирн.</v>
          </cell>
        </row>
        <row r="1067">
          <cell r="B1067" t="str">
            <v>Крупа манная</v>
          </cell>
        </row>
        <row r="1068">
          <cell r="B1068" t="str">
            <v>Сахар-песок</v>
          </cell>
        </row>
        <row r="1069">
          <cell r="B1069" t="str">
            <v>Яйцо куриное диетическое</v>
          </cell>
        </row>
        <row r="1070">
          <cell r="B1070" t="str">
            <v>Изюм</v>
          </cell>
        </row>
        <row r="1071">
          <cell r="B1071" t="str">
            <v>Соль</v>
          </cell>
        </row>
        <row r="1072">
          <cell r="B1072" t="str">
            <v>Масло сливочное</v>
          </cell>
        </row>
        <row r="1073">
          <cell r="B1073" t="str">
            <v>Сухари панировочные</v>
          </cell>
        </row>
        <row r="1074">
          <cell r="B1074" t="str">
            <v>Сметана 15%</v>
          </cell>
        </row>
        <row r="1075">
          <cell r="B1075" t="str">
            <v>вода</v>
          </cell>
        </row>
        <row r="1076">
          <cell r="B1076" t="str">
            <v>Ванилин</v>
          </cell>
        </row>
        <row r="1077">
          <cell r="B1077" t="str">
            <v>Выход:</v>
          </cell>
        </row>
        <row r="1078">
          <cell r="A1078">
            <v>120401</v>
          </cell>
          <cell r="B1078" t="str">
            <v>Котлеты рыбные</v>
          </cell>
          <cell r="C1078" t="str">
            <v>Для обуч образовательных организаций Кучма, 2016</v>
          </cell>
          <cell r="D1078">
            <v>256</v>
          </cell>
        </row>
        <row r="1079">
          <cell r="B1079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080">
          <cell r="B1080" t="str">
            <v>Хлеб из муки пшеничной первого сорта</v>
          </cell>
        </row>
        <row r="1081">
          <cell r="B1081" t="str">
            <v>Молоко</v>
          </cell>
        </row>
        <row r="1082">
          <cell r="B1082" t="str">
            <v>Яйцо куриное диетическое</v>
          </cell>
        </row>
        <row r="1083">
          <cell r="B1083" t="str">
            <v>Соль</v>
          </cell>
        </row>
        <row r="1084">
          <cell r="B1084" t="str">
            <v>Масса фарша:</v>
          </cell>
        </row>
        <row r="1085">
          <cell r="B1085" t="str">
            <v>Сухари панировочные</v>
          </cell>
        </row>
        <row r="1086">
          <cell r="B1086" t="str">
            <v>Масса полуфабриката:</v>
          </cell>
        </row>
        <row r="1087">
          <cell r="B1087" t="str">
            <v>Масло растительное</v>
          </cell>
        </row>
        <row r="1088">
          <cell r="B1088" t="str">
            <v>Выход:</v>
          </cell>
        </row>
        <row r="1089">
          <cell r="A1089">
            <v>120402</v>
          </cell>
          <cell r="B1089" t="str">
            <v>Котлеты рыбные</v>
          </cell>
          <cell r="C1089" t="str">
            <v>Для обуч образовательных организаций Кучма, 2016</v>
          </cell>
          <cell r="D1089">
            <v>256</v>
          </cell>
        </row>
        <row r="1090">
          <cell r="B1090" t="str">
            <v>Котлеты рубленные из фарша рыбного охлажденные упакованные</v>
          </cell>
        </row>
        <row r="1091">
          <cell r="B1091" t="str">
            <v>Выход:</v>
          </cell>
        </row>
        <row r="1092">
          <cell r="A1092">
            <v>120403</v>
          </cell>
          <cell r="B1092" t="str">
            <v>Тефтели рыбные</v>
          </cell>
          <cell r="C1092" t="str">
            <v>Для обуч образовательных организаций Кучма, 2016</v>
          </cell>
          <cell r="D1092">
            <v>257</v>
          </cell>
        </row>
        <row r="1093">
          <cell r="B1093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094">
          <cell r="B1094" t="str">
            <v>Хлеб из муки пшеничной первого сорта</v>
          </cell>
        </row>
        <row r="1095">
          <cell r="B1095" t="str">
            <v>Молоко</v>
          </cell>
        </row>
        <row r="1096">
          <cell r="B1096" t="str">
            <v>Лук репчатый свежий</v>
          </cell>
        </row>
        <row r="1097">
          <cell r="B1097" t="str">
            <v>Лук репчатый свежий очищенный полуфабрикат</v>
          </cell>
        </row>
        <row r="1098">
          <cell r="B1098" t="str">
            <v>Мука пшеничная</v>
          </cell>
        </row>
        <row r="1099">
          <cell r="B1099" t="str">
            <v>Соль</v>
          </cell>
        </row>
        <row r="1100">
          <cell r="B1100" t="str">
            <v>Масло растительное</v>
          </cell>
        </row>
        <row r="1101">
          <cell r="B1101" t="str">
            <v>Масса полуфабриката:</v>
          </cell>
        </row>
        <row r="1102">
          <cell r="B1102" t="str">
            <v>Выход:</v>
          </cell>
        </row>
        <row r="1103">
          <cell r="A1103">
            <v>120404</v>
          </cell>
          <cell r="B1103" t="str">
            <v>Тефтели рыбные</v>
          </cell>
          <cell r="C1103" t="str">
            <v>Для обуч образовательных организаций Кучма, 2016</v>
          </cell>
          <cell r="D1103">
            <v>257</v>
          </cell>
        </row>
        <row r="1104">
          <cell r="B1104" t="str">
            <v>Тефтели рыбные охлажденны упакованные</v>
          </cell>
        </row>
        <row r="1105">
          <cell r="B1105" t="str">
            <v>Выход:</v>
          </cell>
        </row>
        <row r="1106">
          <cell r="A1106">
            <v>120405</v>
          </cell>
          <cell r="B1106" t="str">
            <v>Рыба припущенная</v>
          </cell>
          <cell r="C1106" t="str">
            <v>Для обуч образовательных организаций Кучма, 2016</v>
          </cell>
          <cell r="D1106">
            <v>252</v>
          </cell>
        </row>
        <row r="1107">
          <cell r="B1107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08">
          <cell r="B1108" t="str">
            <v>Лук репчатый свежий</v>
          </cell>
        </row>
        <row r="1109">
          <cell r="B1109" t="str">
            <v>Лук репчатый свежий очищенный полуфабрикат</v>
          </cell>
        </row>
        <row r="1110">
          <cell r="B1110" t="str">
            <v>Коренья петрушки сушеные</v>
          </cell>
        </row>
        <row r="1111">
          <cell r="B1111" t="str">
            <v>Соль</v>
          </cell>
        </row>
        <row r="1112">
          <cell r="B1112" t="str">
            <v>Лист лавровый</v>
          </cell>
        </row>
        <row r="1113">
          <cell r="B1113" t="str">
            <v>Выход:</v>
          </cell>
        </row>
        <row r="1114">
          <cell r="A1114">
            <v>120406</v>
          </cell>
          <cell r="B1114" t="str">
            <v>Кнели рыбные отварные собственного производства</v>
          </cell>
        </row>
        <row r="1115">
          <cell r="B1115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16">
          <cell r="B1116" t="str">
            <v>Молоко</v>
          </cell>
        </row>
        <row r="1117">
          <cell r="B1117" t="str">
            <v>Мука пшеничная</v>
          </cell>
        </row>
        <row r="1118">
          <cell r="B1118" t="str">
            <v>Соль</v>
          </cell>
        </row>
        <row r="1119">
          <cell r="B1119" t="str">
            <v>Яйцо куриное диетическое</v>
          </cell>
        </row>
        <row r="1120">
          <cell r="B1120" t="str">
            <v>Выход:</v>
          </cell>
        </row>
        <row r="1121">
          <cell r="A1121">
            <v>120408</v>
          </cell>
          <cell r="B1121" t="str">
            <v>Рыба запеченная</v>
          </cell>
        </row>
        <row r="1122">
          <cell r="B1122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23">
          <cell r="B1123" t="str">
            <v>Мука пшеничная</v>
          </cell>
        </row>
        <row r="1124">
          <cell r="B1124" t="str">
            <v>Масло растительное</v>
          </cell>
        </row>
        <row r="1125">
          <cell r="B1125" t="str">
            <v>Соль</v>
          </cell>
        </row>
        <row r="1126">
          <cell r="B1126" t="str">
            <v>Выход:</v>
          </cell>
        </row>
        <row r="1127">
          <cell r="A1127">
            <v>120407</v>
          </cell>
          <cell r="B1127" t="str">
            <v>Рыба (филе), тушенная в томате с овощами</v>
          </cell>
        </row>
        <row r="1128">
          <cell r="B1128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29">
          <cell r="B1129" t="str">
            <v>вода</v>
          </cell>
        </row>
        <row r="1130">
          <cell r="B1130" t="str">
            <v>Мука пшеничная</v>
          </cell>
        </row>
        <row r="1131">
          <cell r="B1131" t="str">
            <v>Морковь столовая свежая прдовольственная</v>
          </cell>
        </row>
        <row r="1132">
          <cell r="B1132" t="str">
            <v>Морковь столовая  очищенная полуфабрикат</v>
          </cell>
        </row>
        <row r="1133">
          <cell r="B1133" t="str">
            <v>Лук репчатый свежий</v>
          </cell>
        </row>
        <row r="1134">
          <cell r="B1134" t="str">
            <v>Лук репчатый свежий очищенный полуфабрикат</v>
          </cell>
        </row>
        <row r="1135">
          <cell r="B1135" t="str">
            <v>Томат-паста</v>
          </cell>
        </row>
        <row r="1136">
          <cell r="B1136" t="str">
            <v>Масло растительное</v>
          </cell>
        </row>
        <row r="1137">
          <cell r="B1137" t="str">
            <v>Кислота лимонная</v>
          </cell>
        </row>
        <row r="1138">
          <cell r="B1138" t="str">
            <v>Сахар-песок</v>
          </cell>
        </row>
        <row r="1139">
          <cell r="B1139" t="str">
            <v>Лист лавровый</v>
          </cell>
        </row>
        <row r="1140">
          <cell r="B1140" t="str">
            <v>Соль</v>
          </cell>
        </row>
        <row r="1141">
          <cell r="B1141" t="str">
            <v>Выход:</v>
          </cell>
        </row>
        <row r="1142">
          <cell r="A1142">
            <v>120409</v>
          </cell>
          <cell r="B1142" t="str">
            <v>Рыба, запеченная с картофелем, по-русски</v>
          </cell>
        </row>
        <row r="1143">
          <cell r="B1143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44">
          <cell r="B1144" t="str">
            <v>Соль</v>
          </cell>
        </row>
        <row r="1145">
          <cell r="B1145" t="str">
            <v>Картофель свежий продовольственный</v>
          </cell>
        </row>
        <row r="1146">
          <cell r="B1146" t="str">
            <v>Картофель свежий очищенный полуфабрикат</v>
          </cell>
        </row>
        <row r="1147">
          <cell r="B1147" t="str">
            <v>Сухари панировочные</v>
          </cell>
        </row>
        <row r="1148">
          <cell r="B1148" t="str">
            <v>Масло растительное</v>
          </cell>
        </row>
        <row r="1149">
          <cell r="B1149" t="str">
            <v>Молоко</v>
          </cell>
        </row>
        <row r="1150">
          <cell r="B1150" t="str">
            <v>Масло сливочное</v>
          </cell>
        </row>
        <row r="1151">
          <cell r="B1151" t="str">
            <v>Мука пшеничная</v>
          </cell>
        </row>
        <row r="1152">
          <cell r="B1152" t="str">
            <v>Соль</v>
          </cell>
        </row>
        <row r="1153">
          <cell r="B1153" t="str">
            <v>Выход:</v>
          </cell>
        </row>
        <row r="1154">
          <cell r="A1154">
            <v>120410</v>
          </cell>
          <cell r="B1154" t="str">
            <v>Шницель рыбный натуральный</v>
          </cell>
        </row>
        <row r="1155">
          <cell r="B1155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56">
          <cell r="B1156" t="str">
            <v>Лук репчатый свежий</v>
          </cell>
        </row>
        <row r="1157">
          <cell r="B1157" t="str">
            <v>Лук репчатый свежий очищенный полуфабрикат</v>
          </cell>
        </row>
        <row r="1158">
          <cell r="B1158" t="str">
            <v>Молоко</v>
          </cell>
        </row>
        <row r="1159">
          <cell r="B1159" t="str">
            <v>Яйцо куриное диетическое</v>
          </cell>
        </row>
        <row r="1160">
          <cell r="B1160" t="str">
            <v>Соль</v>
          </cell>
        </row>
        <row r="1161">
          <cell r="B1161" t="str">
            <v>Сухари панировочные</v>
          </cell>
        </row>
        <row r="1162">
          <cell r="B1162" t="str">
            <v>Масло сливочное</v>
          </cell>
        </row>
        <row r="1163">
          <cell r="B1163" t="str">
            <v>Масло растительное</v>
          </cell>
        </row>
        <row r="1164">
          <cell r="B1164" t="str">
            <v>Выход:</v>
          </cell>
        </row>
        <row r="1165">
          <cell r="A1165">
            <v>120501</v>
          </cell>
          <cell r="B1165" t="str">
            <v>Сардельки, колбаски (сосиски) отварные</v>
          </cell>
          <cell r="C1165" t="str">
            <v>Для обуч образовательных организаций Кучма, 2016</v>
          </cell>
          <cell r="D1165">
            <v>294</v>
          </cell>
        </row>
        <row r="1166">
          <cell r="B1166" t="str">
            <v>Колбаски (сосиски) детские</v>
          </cell>
        </row>
        <row r="1167">
          <cell r="B1167" t="str">
            <v>Выход:</v>
          </cell>
        </row>
        <row r="1168">
          <cell r="A1168">
            <v>120502</v>
          </cell>
          <cell r="B1168" t="str">
            <v>Сардельки, колбаски (сосиски) отварные</v>
          </cell>
          <cell r="C1168" t="str">
            <v>Для обуч образовательных организаций Кучма, 2016</v>
          </cell>
          <cell r="D1168">
            <v>294</v>
          </cell>
        </row>
        <row r="1169">
          <cell r="B1169" t="str">
            <v>Сардельки детские</v>
          </cell>
        </row>
        <row r="1170">
          <cell r="B1170" t="str">
            <v>Выход:</v>
          </cell>
        </row>
        <row r="1171">
          <cell r="A1171">
            <v>120532</v>
          </cell>
          <cell r="B1171" t="str">
            <v>Азу из мяса отварного</v>
          </cell>
        </row>
        <row r="1172">
          <cell r="B1172" t="str">
            <v xml:space="preserve">Говядина ДП крупный кусок (тазобедренная часть) охлажденная </v>
          </cell>
        </row>
        <row r="1173">
          <cell r="B1173" t="str">
            <v xml:space="preserve">Говядина ДП крупный кусок (тазобедренная часть) замороженная </v>
          </cell>
        </row>
        <row r="1174">
          <cell r="B1174" t="str">
            <v>Масса говядины отварной:</v>
          </cell>
        </row>
        <row r="1175">
          <cell r="B1175" t="str">
            <v>Масло растительное</v>
          </cell>
        </row>
        <row r="1176">
          <cell r="B1176" t="str">
            <v>Лук репчатый свежий</v>
          </cell>
        </row>
        <row r="1177">
          <cell r="B1177" t="str">
            <v>Лук репчатый свежий очищенный полуфабрикат</v>
          </cell>
        </row>
        <row r="1178">
          <cell r="B1178" t="str">
            <v>Мука пшеничная</v>
          </cell>
        </row>
        <row r="1179">
          <cell r="B1179" t="str">
            <v>Томат-паста</v>
          </cell>
        </row>
        <row r="1180">
          <cell r="B1180" t="str">
            <v>Огурцы консервированные (без уксуса) ( без учета заливки)</v>
          </cell>
        </row>
        <row r="1181">
          <cell r="B1181" t="str">
            <v>Бульон мясной</v>
          </cell>
        </row>
        <row r="1182">
          <cell r="B1182" t="str">
            <v>Масса соуса:</v>
          </cell>
        </row>
        <row r="1183">
          <cell r="B1183" t="str">
            <v>Соль</v>
          </cell>
        </row>
        <row r="1184">
          <cell r="B1184" t="str">
            <v>Чеснок</v>
          </cell>
        </row>
        <row r="1185">
          <cell r="B1185" t="str">
            <v>Выход:</v>
          </cell>
        </row>
        <row r="1186">
          <cell r="A1186">
            <v>120503</v>
          </cell>
          <cell r="B1186" t="str">
            <v>Азу из говядины</v>
          </cell>
          <cell r="C1186" t="str">
            <v>Для обуч образовательных организаций Кучма, 2016</v>
          </cell>
          <cell r="D1186">
            <v>274</v>
          </cell>
        </row>
        <row r="1187">
          <cell r="B1187" t="str">
            <v xml:space="preserve">Говядина ДП крупный кусок (тазобедренная часть) охлажденная </v>
          </cell>
        </row>
        <row r="1188">
          <cell r="B1188" t="str">
            <v xml:space="preserve">Говядина ДП крупный кусок (тазобедренная часть) замороженная </v>
          </cell>
        </row>
        <row r="1189">
          <cell r="B1189" t="str">
            <v>Масса говядины отварной:</v>
          </cell>
        </row>
        <row r="1190">
          <cell r="B1190" t="str">
            <v>Масло растительное</v>
          </cell>
        </row>
        <row r="1191">
          <cell r="B1191" t="str">
            <v>Лук репчатый свежий</v>
          </cell>
        </row>
        <row r="1192">
          <cell r="B1192" t="str">
            <v>Лук репчатый свежий очищенный полуфабрикат</v>
          </cell>
        </row>
        <row r="1193">
          <cell r="B1193" t="str">
            <v>Мука пшеничная</v>
          </cell>
        </row>
        <row r="1194">
          <cell r="B1194" t="str">
            <v>Томат-паста</v>
          </cell>
        </row>
        <row r="1195">
          <cell r="B1195" t="str">
            <v>Огурцы консервированные (без уксуса) ( без учета заливки)</v>
          </cell>
        </row>
        <row r="1196">
          <cell r="B1196" t="str">
            <v>Бульон мясной</v>
          </cell>
        </row>
        <row r="1197">
          <cell r="B1197" t="str">
            <v>Масса соуса:</v>
          </cell>
        </row>
        <row r="1198">
          <cell r="B1198" t="str">
            <v>Соль</v>
          </cell>
        </row>
        <row r="1199">
          <cell r="B1199" t="str">
            <v>Чеснок</v>
          </cell>
        </row>
        <row r="1200">
          <cell r="B1200" t="str">
            <v>Выход:</v>
          </cell>
        </row>
        <row r="1201">
          <cell r="A1201">
            <v>120504</v>
          </cell>
          <cell r="B1201" t="str">
            <v>Азу из говядины</v>
          </cell>
          <cell r="C1201" t="str">
            <v>Для обуч образовательных организаций Кучма, 2016</v>
          </cell>
          <cell r="D1201">
            <v>274</v>
          </cell>
        </row>
        <row r="1202">
          <cell r="B1202" t="str">
            <v>Азу из говядины охлажденное упакованное</v>
          </cell>
        </row>
        <row r="1203">
          <cell r="B1203" t="str">
            <v>Выход:</v>
          </cell>
        </row>
        <row r="1204">
          <cell r="A1204">
            <v>120505</v>
          </cell>
          <cell r="B1204" t="str">
            <v>Бефстроганов</v>
          </cell>
          <cell r="C1204" t="str">
            <v>Для обуч образовательных организаций Кучма, 2016</v>
          </cell>
          <cell r="D1204">
            <v>275</v>
          </cell>
        </row>
        <row r="1205">
          <cell r="B1205" t="str">
            <v xml:space="preserve">Говядина ДП крупный кусок (тазобедренная часть) охлажденная </v>
          </cell>
        </row>
        <row r="1206">
          <cell r="B1206" t="str">
            <v xml:space="preserve">Говядина ДП крупный кусок (тазобедренная часть) замороженная </v>
          </cell>
        </row>
        <row r="1207">
          <cell r="B1207" t="str">
            <v>вода</v>
          </cell>
        </row>
        <row r="1208">
          <cell r="B1208" t="str">
            <v>Масса говядины отварной:</v>
          </cell>
        </row>
        <row r="1209">
          <cell r="B1209" t="str">
            <v>Морковь столовая свежая прдовольственная</v>
          </cell>
        </row>
        <row r="1210">
          <cell r="B1210" t="str">
            <v>Морковь столовая  очищенная полуфабрикат</v>
          </cell>
        </row>
        <row r="1211">
          <cell r="B1211" t="str">
            <v>Соль</v>
          </cell>
        </row>
        <row r="1212">
          <cell r="B1212" t="str">
            <v>Молоко</v>
          </cell>
        </row>
        <row r="1213">
          <cell r="B1213" t="str">
            <v>Бульон после варки (или вода)</v>
          </cell>
        </row>
        <row r="1214">
          <cell r="B1214" t="str">
            <v>Мука пшеничная</v>
          </cell>
        </row>
        <row r="1215">
          <cell r="B1215" t="str">
            <v>Сметана 15%</v>
          </cell>
        </row>
        <row r="1216">
          <cell r="B1216" t="str">
            <v>Масло сливочное</v>
          </cell>
        </row>
        <row r="1217">
          <cell r="B1217" t="str">
            <v>Масса соуса:</v>
          </cell>
        </row>
        <row r="1218">
          <cell r="B1218" t="str">
            <v>Масса полуфабриката:</v>
          </cell>
        </row>
        <row r="1219">
          <cell r="B1219" t="str">
            <v>Выход:</v>
          </cell>
        </row>
        <row r="1220">
          <cell r="A1220">
            <v>120548</v>
          </cell>
          <cell r="B1220" t="str">
            <v>Бефстроганов из отварного мяса</v>
          </cell>
        </row>
        <row r="1221">
          <cell r="B1221" t="str">
            <v xml:space="preserve">Говядина ДП крупный кусок (тазобедренная часть) охлажденная </v>
          </cell>
        </row>
        <row r="1222">
          <cell r="B1222" t="str">
            <v xml:space="preserve">Говядина ДП крупный кусок (тазобедренная часть) замороженная </v>
          </cell>
        </row>
        <row r="1223">
          <cell r="B1223" t="str">
            <v>вода</v>
          </cell>
        </row>
        <row r="1224">
          <cell r="B1224" t="str">
            <v>Масса говядины отварной:</v>
          </cell>
        </row>
        <row r="1225">
          <cell r="B1225" t="str">
            <v>Морковь столовая свежая прдовольственная</v>
          </cell>
        </row>
        <row r="1226">
          <cell r="B1226" t="str">
            <v>Морковь столовая  очищенная полуфабрикат</v>
          </cell>
        </row>
        <row r="1227">
          <cell r="B1227" t="str">
            <v>Соль</v>
          </cell>
        </row>
        <row r="1228">
          <cell r="B1228" t="str">
            <v>Молоко</v>
          </cell>
        </row>
        <row r="1229">
          <cell r="B1229" t="str">
            <v>Бульон после варки (или вода)</v>
          </cell>
        </row>
        <row r="1230">
          <cell r="B1230" t="str">
            <v>Мука пшеничная</v>
          </cell>
        </row>
        <row r="1231">
          <cell r="B1231" t="str">
            <v>Сметана 15%</v>
          </cell>
        </row>
        <row r="1232">
          <cell r="B1232" t="str">
            <v>Масло сливочное</v>
          </cell>
        </row>
        <row r="1233">
          <cell r="B1233" t="str">
            <v>Масса соуса:</v>
          </cell>
        </row>
        <row r="1234">
          <cell r="B1234" t="str">
            <v>Масса полуфабриката:</v>
          </cell>
        </row>
        <row r="1235">
          <cell r="B1235" t="str">
            <v>Выход:</v>
          </cell>
        </row>
        <row r="1236">
          <cell r="A1236">
            <v>120506</v>
          </cell>
          <cell r="B1236" t="str">
            <v>Бефстроганов</v>
          </cell>
          <cell r="C1236" t="str">
            <v>Для обуч образовательных организаций Кучма, 2016</v>
          </cell>
          <cell r="D1236">
            <v>275</v>
          </cell>
        </row>
        <row r="1237">
          <cell r="B1237" t="str">
            <v>Бефстроганов охлажденный упакованный</v>
          </cell>
        </row>
        <row r="1238">
          <cell r="B1238" t="str">
            <v>Выход готового продукта</v>
          </cell>
        </row>
        <row r="1239">
          <cell r="A1239">
            <v>120507</v>
          </cell>
          <cell r="B1239" t="str">
            <v>Гуляш</v>
          </cell>
          <cell r="C1239" t="str">
            <v>Для обуч образовательных организаций Кучма, 2016</v>
          </cell>
          <cell r="D1239">
            <v>282</v>
          </cell>
        </row>
        <row r="1240">
          <cell r="B1240" t="str">
            <v xml:space="preserve">Говядина ДП крупный кусок (тазобедренная часть) охлажденная </v>
          </cell>
        </row>
        <row r="1241">
          <cell r="B1241" t="str">
            <v xml:space="preserve">Говядина ДП крупный кусок (тазобедренная часть) замороженная </v>
          </cell>
        </row>
        <row r="1242">
          <cell r="B1242" t="str">
            <v>вода</v>
          </cell>
        </row>
        <row r="1243">
          <cell r="B1243" t="str">
            <v>Масса говядины отварной:</v>
          </cell>
        </row>
        <row r="1244">
          <cell r="B1244" t="str">
            <v>Соль</v>
          </cell>
        </row>
        <row r="1245">
          <cell r="B1245" t="str">
            <v>Лук репчатый свежий</v>
          </cell>
        </row>
        <row r="1246">
          <cell r="B1246" t="str">
            <v>Лук репчатый свежий очищенный полуфабрикат</v>
          </cell>
        </row>
        <row r="1247">
          <cell r="B1247" t="str">
            <v>Морковь столовая свежая прдовольственная</v>
          </cell>
        </row>
        <row r="1248">
          <cell r="B1248" t="str">
            <v>Морковь столовая  очищенная полуфабрикат</v>
          </cell>
        </row>
        <row r="1249">
          <cell r="B1249" t="str">
            <v>Томат-паста</v>
          </cell>
        </row>
        <row r="1250">
          <cell r="B1250" t="str">
            <v>Масло сливочное</v>
          </cell>
        </row>
        <row r="1251">
          <cell r="B1251" t="str">
            <v>Мука пшеничная</v>
          </cell>
        </row>
        <row r="1252">
          <cell r="B1252" t="str">
            <v>Бульон мясной</v>
          </cell>
        </row>
        <row r="1253">
          <cell r="B1253" t="str">
            <v>Масса соуса:</v>
          </cell>
        </row>
        <row r="1254">
          <cell r="B1254" t="str">
            <v>Выход:</v>
          </cell>
        </row>
        <row r="1255">
          <cell r="A1255">
            <v>120549</v>
          </cell>
          <cell r="B1255" t="str">
            <v>Гуляш из мяса отварного</v>
          </cell>
        </row>
        <row r="1256">
          <cell r="B1256" t="str">
            <v xml:space="preserve">Говядина ДП крупный кусок (тазобедренная часть) охлажденная </v>
          </cell>
        </row>
        <row r="1257">
          <cell r="B1257" t="str">
            <v xml:space="preserve">Говядина ДП крупный кусок (тазобедренная часть) замороженная </v>
          </cell>
        </row>
        <row r="1258">
          <cell r="B1258" t="str">
            <v>вода</v>
          </cell>
        </row>
        <row r="1259">
          <cell r="B1259" t="str">
            <v>Масса говядины отварной:</v>
          </cell>
        </row>
        <row r="1260">
          <cell r="B1260" t="str">
            <v>Соль</v>
          </cell>
        </row>
        <row r="1261">
          <cell r="B1261" t="str">
            <v>Лук репчатый свежий</v>
          </cell>
        </row>
        <row r="1262">
          <cell r="B1262" t="str">
            <v>Лук репчатый свежий очищенный полуфабрикат</v>
          </cell>
        </row>
        <row r="1263">
          <cell r="B1263" t="str">
            <v>Морковь столовая свежая прдовольственная</v>
          </cell>
        </row>
        <row r="1264">
          <cell r="B1264" t="str">
            <v>Морковь столовая  очищенная полуфабрикат</v>
          </cell>
        </row>
        <row r="1265">
          <cell r="B1265" t="str">
            <v>Томат-паста</v>
          </cell>
        </row>
        <row r="1266">
          <cell r="B1266" t="str">
            <v>Масло сливочное</v>
          </cell>
        </row>
        <row r="1267">
          <cell r="B1267" t="str">
            <v>Мука пшеничная</v>
          </cell>
        </row>
        <row r="1268">
          <cell r="B1268" t="str">
            <v>Бульон мясной</v>
          </cell>
        </row>
        <row r="1269">
          <cell r="B1269" t="str">
            <v>Масса соуса:</v>
          </cell>
        </row>
        <row r="1270">
          <cell r="B1270" t="str">
            <v>Выход:</v>
          </cell>
        </row>
        <row r="1271">
          <cell r="A1271">
            <v>120508</v>
          </cell>
          <cell r="B1271" t="str">
            <v>Гуляш</v>
          </cell>
          <cell r="C1271" t="str">
            <v>Для обуч образовательных организаций Кучма, 2016</v>
          </cell>
          <cell r="D1271">
            <v>282</v>
          </cell>
        </row>
        <row r="1272">
          <cell r="B1272" t="str">
            <v>Гуляш из говядины охлажденный упакованный</v>
          </cell>
        </row>
        <row r="1273">
          <cell r="B1273" t="str">
            <v>Выход готового продукта</v>
          </cell>
        </row>
        <row r="1274">
          <cell r="A1274">
            <v>120509</v>
          </cell>
          <cell r="B1274" t="str">
            <v>Мясо отварное (говядина)</v>
          </cell>
          <cell r="C1274" t="str">
            <v>Для обуч образовательных организаций Кучма, 2016</v>
          </cell>
          <cell r="D1274">
            <v>290</v>
          </cell>
        </row>
        <row r="1275">
          <cell r="B1275" t="str">
            <v xml:space="preserve">Говядина ДП крупный кусок (тазобедренная часть) охлажденная </v>
          </cell>
        </row>
        <row r="1276">
          <cell r="B1276" t="str">
            <v xml:space="preserve">Говядина ДП крупный кусок (тазобедренная часть) замороженная </v>
          </cell>
        </row>
        <row r="1277">
          <cell r="B1277" t="str">
            <v>Морковь столовая свежая прдовольственная</v>
          </cell>
        </row>
        <row r="1278">
          <cell r="B1278" t="str">
            <v>Морковь столовая  очищенная полуфабрикат</v>
          </cell>
        </row>
        <row r="1279">
          <cell r="B1279" t="str">
            <v>Лук репчатый свежий</v>
          </cell>
        </row>
        <row r="1280">
          <cell r="B1280" t="str">
            <v>Лук репчатый свежий очищенный полуфабрикат</v>
          </cell>
        </row>
        <row r="1281">
          <cell r="B1281" t="str">
            <v>Коренья петрушки сушеные</v>
          </cell>
        </row>
        <row r="1282">
          <cell r="B1282" t="str">
            <v>Соль</v>
          </cell>
        </row>
        <row r="1283">
          <cell r="B1283" t="str">
            <v>Выход готового продукта</v>
          </cell>
        </row>
        <row r="1284">
          <cell r="A1284">
            <v>120510</v>
          </cell>
          <cell r="B1284" t="str">
            <v>Мясо отварное (говядина)</v>
          </cell>
          <cell r="C1284" t="str">
            <v>Для обуч образовательных организаций Кучма, 2016</v>
          </cell>
          <cell r="D1284">
            <v>290</v>
          </cell>
        </row>
        <row r="1285">
          <cell r="B1285" t="str">
            <v>Говядина отварная охлажденная упакованная</v>
          </cell>
        </row>
        <row r="1286">
          <cell r="B1286" t="str">
            <v>Выход готового продукта</v>
          </cell>
        </row>
        <row r="1287">
          <cell r="A1287">
            <v>120511</v>
          </cell>
          <cell r="B1287" t="str">
            <v>Говядина тушеная с картофелем</v>
          </cell>
        </row>
        <row r="1288">
          <cell r="B1288" t="str">
            <v xml:space="preserve">Говядина ДП крупный кусок (тазобедренная часть) охлажденная </v>
          </cell>
        </row>
        <row r="1289">
          <cell r="B1289" t="str">
            <v xml:space="preserve">Говядина ДП крупный кусок (тазобедренная часть) замороженная </v>
          </cell>
        </row>
        <row r="1290">
          <cell r="B1290" t="str">
            <v>Масса говядины отварной:</v>
          </cell>
        </row>
        <row r="1291">
          <cell r="B1291" t="str">
            <v>Картофель свежий продовольственный</v>
          </cell>
        </row>
        <row r="1292">
          <cell r="B1292" t="str">
            <v>Картофель свежий очищенный полуфабрикат</v>
          </cell>
        </row>
        <row r="1293">
          <cell r="B1293" t="str">
            <v>Лук репчатый свежий</v>
          </cell>
        </row>
        <row r="1294">
          <cell r="B1294" t="str">
            <v>Лук репчатый свежий очищенный полуфабрикат</v>
          </cell>
        </row>
        <row r="1295">
          <cell r="B1295" t="str">
            <v>Масло растительное</v>
          </cell>
        </row>
        <row r="1296">
          <cell r="B1296" t="str">
            <v>Томат-паста</v>
          </cell>
        </row>
        <row r="1297">
          <cell r="B1297" t="str">
            <v>Соль</v>
          </cell>
        </row>
        <row r="1298">
          <cell r="B1298" t="str">
            <v>Бульон мясной</v>
          </cell>
        </row>
        <row r="1299">
          <cell r="B1299" t="str">
            <v>Петрушка (зелень)</v>
          </cell>
        </row>
        <row r="1300">
          <cell r="B1300" t="str">
            <v>Выход:</v>
          </cell>
        </row>
        <row r="1301">
          <cell r="A1301">
            <v>120512</v>
          </cell>
          <cell r="B1301" t="str">
            <v>Говядина тушеная с картофелем</v>
          </cell>
        </row>
        <row r="1302">
          <cell r="B1302" t="str">
            <v>Говядина тушеная с картофелем охлажденная упакованная</v>
          </cell>
        </row>
        <row r="1303">
          <cell r="B1303" t="str">
            <v>Выход:</v>
          </cell>
        </row>
        <row r="1304">
          <cell r="A1304">
            <v>120513</v>
          </cell>
          <cell r="B1304" t="str">
            <v>Говядина, тушеная с черносливом</v>
          </cell>
          <cell r="C1304" t="str">
            <v>Для обуч образовательных организаций Кучма, 2016</v>
          </cell>
          <cell r="D1304">
            <v>280</v>
          </cell>
        </row>
        <row r="1305">
          <cell r="B1305" t="str">
            <v xml:space="preserve">Говядина ДП крупный кусок (тазобедренная часть) охлажденная </v>
          </cell>
        </row>
        <row r="1306">
          <cell r="B1306" t="str">
            <v xml:space="preserve">Говядина ДП крупный кусок (тазобедренная часть) замороженная </v>
          </cell>
        </row>
        <row r="1307">
          <cell r="B1307" t="str">
            <v>вода</v>
          </cell>
        </row>
        <row r="1308">
          <cell r="B1308" t="str">
            <v>Масса говядины отварной:</v>
          </cell>
        </row>
        <row r="1309">
          <cell r="B1309" t="str">
            <v>Лук репчатый свежий</v>
          </cell>
        </row>
        <row r="1310">
          <cell r="B1310" t="str">
            <v>Лук репчатый свежий очищенный полуфабрикат</v>
          </cell>
        </row>
        <row r="1311">
          <cell r="B1311" t="str">
            <v>Томат-паста</v>
          </cell>
        </row>
        <row r="1312">
          <cell r="B1312" t="str">
            <v>Чернослив</v>
          </cell>
        </row>
        <row r="1313">
          <cell r="B1313" t="str">
            <v>Соль</v>
          </cell>
        </row>
        <row r="1314">
          <cell r="B1314" t="str">
            <v>Масло растительное</v>
          </cell>
        </row>
        <row r="1315">
          <cell r="B1315" t="str">
            <v>Бульон мясной</v>
          </cell>
        </row>
        <row r="1316">
          <cell r="B1316" t="str">
            <v>Масса соуса:</v>
          </cell>
        </row>
        <row r="1317">
          <cell r="B1317" t="str">
            <v>Выход:</v>
          </cell>
        </row>
        <row r="1318">
          <cell r="A1318" t="str">
            <v>120513-1</v>
          </cell>
          <cell r="B1318" t="str">
            <v xml:space="preserve">Говядина тушеная </v>
          </cell>
        </row>
        <row r="1319">
          <cell r="B1319" t="str">
            <v xml:space="preserve">Говядина ДП крупный кусок (тазобедренная часть) охлажденная </v>
          </cell>
        </row>
        <row r="1320">
          <cell r="B1320" t="str">
            <v xml:space="preserve">Говядина ДП крупный кусок (тазобедренная часть) замороженная </v>
          </cell>
        </row>
        <row r="1321">
          <cell r="B1321" t="str">
            <v>вода</v>
          </cell>
        </row>
        <row r="1322">
          <cell r="B1322" t="str">
            <v>Масса говядины отварной:</v>
          </cell>
        </row>
        <row r="1323">
          <cell r="B1323" t="str">
            <v>Лук репчатый свежий</v>
          </cell>
        </row>
        <row r="1324">
          <cell r="B1324" t="str">
            <v>Лук репчатый свежий очищенный полуфабрикат</v>
          </cell>
        </row>
        <row r="1325">
          <cell r="B1325" t="str">
            <v>Томат-паста</v>
          </cell>
        </row>
        <row r="1326">
          <cell r="B1326" t="str">
            <v>Соль</v>
          </cell>
        </row>
        <row r="1327">
          <cell r="B1327" t="str">
            <v>Масло растительное</v>
          </cell>
        </row>
        <row r="1328">
          <cell r="B1328" t="str">
            <v>Бульон мясной</v>
          </cell>
        </row>
        <row r="1329">
          <cell r="B1329" t="str">
            <v>Масса соуса:</v>
          </cell>
        </row>
        <row r="1330">
          <cell r="B1330" t="str">
            <v>Выход:</v>
          </cell>
        </row>
        <row r="1331">
          <cell r="A1331">
            <v>120514</v>
          </cell>
          <cell r="B1331" t="str">
            <v>Говядина, тушеная с черносливом</v>
          </cell>
          <cell r="C1331" t="str">
            <v>Для обуч образовательных организаций Кучма, 2016</v>
          </cell>
          <cell r="D1331">
            <v>280</v>
          </cell>
        </row>
        <row r="1332">
          <cell r="B1332" t="str">
            <v>Говядина тушеная с черносливом охлажденная упакованная</v>
          </cell>
        </row>
        <row r="1333">
          <cell r="B1333" t="str">
            <v>Выход:</v>
          </cell>
        </row>
        <row r="1334">
          <cell r="A1334">
            <v>120515</v>
          </cell>
          <cell r="B1334" t="str">
            <v>Печень тушеная (говяжья)</v>
          </cell>
          <cell r="C1334" t="str">
            <v>Для обуч образовательных организаций Кучма, 2016</v>
          </cell>
          <cell r="D1334">
            <v>285</v>
          </cell>
        </row>
        <row r="1335">
          <cell r="B1335" t="str">
            <v>Печень говяжья ДП замороженная</v>
          </cell>
        </row>
        <row r="1336">
          <cell r="B1336" t="str">
            <v>Мука пшеничная</v>
          </cell>
        </row>
        <row r="1337">
          <cell r="B1337" t="str">
            <v>Масло сливочное</v>
          </cell>
        </row>
        <row r="1338">
          <cell r="B1338" t="str">
            <v>Соль</v>
          </cell>
        </row>
        <row r="1339">
          <cell r="B1339" t="str">
            <v xml:space="preserve">Выход: </v>
          </cell>
        </row>
        <row r="1340">
          <cell r="A1340">
            <v>120536</v>
          </cell>
          <cell r="B1340" t="str">
            <v>Печень по-строгановски</v>
          </cell>
        </row>
        <row r="1341">
          <cell r="B1341" t="str">
            <v>Печень говяжья ДП замороженная</v>
          </cell>
        </row>
        <row r="1342">
          <cell r="B1342" t="str">
            <v>Томат-паста</v>
          </cell>
        </row>
        <row r="1343">
          <cell r="B1343" t="str">
            <v>Сметана 15%</v>
          </cell>
        </row>
        <row r="1344">
          <cell r="B1344" t="str">
            <v>Соль</v>
          </cell>
        </row>
        <row r="1345">
          <cell r="B1345" t="str">
            <v>Масло сливочное</v>
          </cell>
        </row>
        <row r="1346">
          <cell r="B1346" t="str">
            <v>Мука пшеничная</v>
          </cell>
        </row>
        <row r="1347">
          <cell r="B1347" t="str">
            <v>Соль</v>
          </cell>
        </row>
        <row r="1348">
          <cell r="B1348" t="str">
            <v>вода</v>
          </cell>
        </row>
        <row r="1349">
          <cell r="B1349" t="str">
            <v>Выход:</v>
          </cell>
        </row>
        <row r="1350">
          <cell r="A1350">
            <v>120516</v>
          </cell>
          <cell r="B1350" t="str">
            <v>Печень тушеная (говяжья)</v>
          </cell>
          <cell r="C1350" t="str">
            <v>Для обуч образовательных организаций Кучма, 2016</v>
          </cell>
          <cell r="D1350">
            <v>285</v>
          </cell>
        </row>
        <row r="1351">
          <cell r="B1351" t="str">
            <v>Печень тушеная (говяжья) охлажденная упакованная</v>
          </cell>
        </row>
        <row r="1352">
          <cell r="B1352" t="str">
            <v>Выход готового продукта</v>
          </cell>
        </row>
        <row r="1353">
          <cell r="A1353">
            <v>120517</v>
          </cell>
          <cell r="B1353" t="str">
            <v>Капуста, тушеная с колбасными изделиями</v>
          </cell>
          <cell r="C1353" t="str">
            <v>Для обуч образовательных организаций Кучма, 2016</v>
          </cell>
          <cell r="D1353">
            <v>179</v>
          </cell>
        </row>
        <row r="1354">
          <cell r="B1354" t="str">
            <v>Капуста белокочанная свежая</v>
          </cell>
        </row>
        <row r="1355">
          <cell r="B1355" t="str">
            <v>Капуста белокочанная очищенная полуфабрикат</v>
          </cell>
        </row>
        <row r="1356">
          <cell r="B1356" t="str">
            <v>вода</v>
          </cell>
        </row>
        <row r="1357">
          <cell r="B1357" t="str">
            <v>Масло растительное</v>
          </cell>
        </row>
        <row r="1358">
          <cell r="B1358" t="str">
            <v>Морковь столовая свежая прдовольственная</v>
          </cell>
        </row>
        <row r="1359">
          <cell r="B1359" t="str">
            <v>Морковь столовая  очищенная полуфабрикат</v>
          </cell>
        </row>
        <row r="1360">
          <cell r="B1360" t="str">
            <v>Лук репчатый свежий</v>
          </cell>
        </row>
        <row r="1361">
          <cell r="B1361" t="str">
            <v>Лук репчатый свежий очищенный полуфабрикат</v>
          </cell>
        </row>
        <row r="1362">
          <cell r="B1362" t="str">
            <v>Томат-паста</v>
          </cell>
        </row>
        <row r="1363">
          <cell r="B1363" t="str">
            <v>Кислота лимонная</v>
          </cell>
        </row>
        <row r="1364">
          <cell r="B1364" t="str">
            <v>Мука пшеничная</v>
          </cell>
        </row>
        <row r="1365">
          <cell r="B1365" t="str">
            <v>Сахар-песок</v>
          </cell>
        </row>
        <row r="1366">
          <cell r="B1366" t="str">
            <v>Колбаски (сосиски) детские</v>
          </cell>
        </row>
        <row r="1367">
          <cell r="B1367" t="str">
            <v>Соль</v>
          </cell>
        </row>
        <row r="1368">
          <cell r="B1368" t="str">
            <v>Выход:</v>
          </cell>
        </row>
        <row r="1369">
          <cell r="A1369">
            <v>120518</v>
          </cell>
          <cell r="B1369" t="str">
            <v>Капуста тушеная с колбасными изделиями</v>
          </cell>
          <cell r="C1369" t="str">
            <v>Для обуч образовательных организаций Кучма, 2016</v>
          </cell>
          <cell r="D1369">
            <v>179</v>
          </cell>
        </row>
        <row r="1370">
          <cell r="B1370" t="str">
            <v>Капуста тушеная с колбасой и ветчиной охлажденная упакованная</v>
          </cell>
        </row>
        <row r="1371">
          <cell r="B1371" t="str">
            <v>Выход:</v>
          </cell>
        </row>
        <row r="1372">
          <cell r="A1372">
            <v>120519</v>
          </cell>
          <cell r="B1372" t="str">
            <v>Тефтели из говядины</v>
          </cell>
          <cell r="C1372" t="str">
            <v>Для обуч образовательных организаций Кучма, 2016</v>
          </cell>
          <cell r="D1372">
            <v>306</v>
          </cell>
        </row>
        <row r="1373">
          <cell r="B1373" t="str">
            <v>Говядина котлетное мясо ДП замороженное</v>
          </cell>
        </row>
        <row r="1374">
          <cell r="B1374" t="str">
            <v>Хлеб из муки пшеничной первого сорта</v>
          </cell>
        </row>
        <row r="1375">
          <cell r="B1375" t="str">
            <v>Молоко</v>
          </cell>
        </row>
        <row r="1376">
          <cell r="B1376" t="str">
            <v>Лук репчатый свежий</v>
          </cell>
        </row>
        <row r="1377">
          <cell r="B1377" t="str">
            <v>Лук репчатый свежий очищенный полуфабрикат</v>
          </cell>
        </row>
        <row r="1378">
          <cell r="B1378" t="str">
            <v>Масло сливочное</v>
          </cell>
        </row>
        <row r="1379">
          <cell r="B1379" t="str">
            <v>Соль</v>
          </cell>
        </row>
        <row r="1380">
          <cell r="B1380" t="str">
            <v>Мука пшеничная</v>
          </cell>
        </row>
        <row r="1381">
          <cell r="B1381" t="str">
            <v>Масса полуфабриката:</v>
          </cell>
        </row>
        <row r="1382">
          <cell r="B1382" t="str">
            <v>Масло растительное</v>
          </cell>
        </row>
        <row r="1383">
          <cell r="B1383" t="str">
            <v>Выход:</v>
          </cell>
        </row>
        <row r="1384">
          <cell r="A1384">
            <v>120520</v>
          </cell>
          <cell r="B1384" t="str">
            <v>Тефтели из говядины</v>
          </cell>
          <cell r="C1384" t="str">
            <v>Для обуч образовательных организаций Кучма, 2016</v>
          </cell>
          <cell r="D1384">
            <v>306</v>
          </cell>
        </row>
        <row r="1385">
          <cell r="B1385" t="str">
            <v>Тефтели рубленные из говядины охлажденные упакованные</v>
          </cell>
        </row>
        <row r="1386">
          <cell r="B1386" t="str">
            <v>Выход:</v>
          </cell>
        </row>
        <row r="1387">
          <cell r="A1387">
            <v>120521</v>
          </cell>
          <cell r="B1387" t="str">
            <v>Тефтели с рисом</v>
          </cell>
        </row>
        <row r="1388">
          <cell r="B1388" t="str">
            <v>Говядина котлетное мясо ДП замороженное</v>
          </cell>
        </row>
        <row r="1389">
          <cell r="B1389" t="str">
            <v>Крупа Рисовая</v>
          </cell>
        </row>
        <row r="1390">
          <cell r="B1390" t="str">
            <v>вода</v>
          </cell>
        </row>
        <row r="1391">
          <cell r="B1391" t="str">
            <v>Соль</v>
          </cell>
        </row>
        <row r="1392">
          <cell r="B1392" t="str">
            <v>Выход:</v>
          </cell>
        </row>
        <row r="1393">
          <cell r="A1393">
            <v>120522</v>
          </cell>
          <cell r="B1393" t="str">
            <v>Тефтели с рисом</v>
          </cell>
          <cell r="C1393" t="str">
            <v>Для обуч образовательных организаций Кучма, 2016</v>
          </cell>
          <cell r="D1393">
            <v>307</v>
          </cell>
        </row>
        <row r="1394">
          <cell r="B1394" t="str">
            <v>Тефтели с рисом охлажденные упакованные</v>
          </cell>
        </row>
        <row r="1395">
          <cell r="B1395" t="str">
            <v>Выход:</v>
          </cell>
        </row>
        <row r="1396">
          <cell r="A1396">
            <v>120523</v>
          </cell>
          <cell r="B1396" t="str">
            <v>Котлеты рубленые (говядина)</v>
          </cell>
          <cell r="C1396" t="str">
            <v>Для обуч образовательных организаций Кучма, 2016</v>
          </cell>
          <cell r="D1396">
            <v>302</v>
          </cell>
        </row>
        <row r="1397">
          <cell r="B1397" t="str">
            <v>Говядина котлетное мясо ДП замороженное</v>
          </cell>
        </row>
        <row r="1398">
          <cell r="B1398" t="str">
            <v>Хлеб из муки пшеничной первого сорта</v>
          </cell>
        </row>
        <row r="1399">
          <cell r="B1399" t="str">
            <v>вода</v>
          </cell>
        </row>
        <row r="1400">
          <cell r="B1400" t="str">
            <v>Соль</v>
          </cell>
        </row>
        <row r="1401">
          <cell r="B1401" t="str">
            <v>Масса полуфабриката:</v>
          </cell>
        </row>
        <row r="1402">
          <cell r="B1402" t="str">
            <v>Масло растительное</v>
          </cell>
        </row>
        <row r="1403">
          <cell r="B1403" t="str">
            <v>Выход:</v>
          </cell>
        </row>
        <row r="1404">
          <cell r="A1404">
            <v>120524</v>
          </cell>
          <cell r="B1404" t="str">
            <v>Котлеты рубленые (говядина)</v>
          </cell>
          <cell r="C1404" t="str">
            <v>Для обуч образовательных организаций Кучма, 2016</v>
          </cell>
          <cell r="D1404">
            <v>302</v>
          </cell>
        </row>
        <row r="1405">
          <cell r="B1405" t="str">
            <v>Котлеты рубленные из мяса охлажденные упакованные</v>
          </cell>
        </row>
        <row r="1406">
          <cell r="B1406" t="str">
            <v>Выход готового продукта</v>
          </cell>
        </row>
        <row r="1407">
          <cell r="A1407">
            <v>120525</v>
          </cell>
          <cell r="B1407" t="str">
            <v>Шницели рубленные  (говядина)</v>
          </cell>
          <cell r="C1407" t="str">
            <v>Для обуч образовательных организаций Кучма, 2016</v>
          </cell>
          <cell r="D1407">
            <v>302</v>
          </cell>
        </row>
        <row r="1408">
          <cell r="B1408" t="str">
            <v>Говядина котлетное мясо ДП замороженное</v>
          </cell>
        </row>
        <row r="1409">
          <cell r="B1409" t="str">
            <v>Молоко</v>
          </cell>
        </row>
        <row r="1410">
          <cell r="B1410" t="str">
            <v>Соль</v>
          </cell>
        </row>
        <row r="1411">
          <cell r="B1411" t="str">
            <v>Хлеб из муки пшеничной первого сорта</v>
          </cell>
        </row>
        <row r="1412">
          <cell r="B1412" t="str">
            <v>Масло растительное</v>
          </cell>
        </row>
        <row r="1413">
          <cell r="B1413" t="str">
            <v>Выход:</v>
          </cell>
        </row>
        <row r="1414">
          <cell r="A1414">
            <v>120526</v>
          </cell>
          <cell r="B1414" t="str">
            <v>Шницель (говядина)</v>
          </cell>
          <cell r="C1414" t="str">
            <v>Для обуч образовательных организаций Кучма, 2016</v>
          </cell>
          <cell r="D1414">
            <v>302</v>
          </cell>
        </row>
        <row r="1415">
          <cell r="B1415" t="str">
            <v>Шницель рубленный из говядины охлажденный упакованный</v>
          </cell>
        </row>
        <row r="1416">
          <cell r="B1416" t="str">
            <v>Выход:</v>
          </cell>
        </row>
        <row r="1417">
          <cell r="A1417">
            <v>120527</v>
          </cell>
          <cell r="B1417" t="str">
            <v xml:space="preserve">Зразы мясные с фаршем из яйца и ветчины </v>
          </cell>
        </row>
        <row r="1418">
          <cell r="B1418" t="str">
            <v>Говядина котлетное мясо ДП замороженное</v>
          </cell>
        </row>
        <row r="1419">
          <cell r="B1419" t="str">
            <v>Хлеб из муки пшеничной первого сорта</v>
          </cell>
        </row>
        <row r="1420">
          <cell r="B1420" t="str">
            <v>вода</v>
          </cell>
        </row>
        <row r="1421">
          <cell r="B1421" t="str">
            <v>Соль</v>
          </cell>
        </row>
        <row r="1422">
          <cell r="B1422" t="str">
            <v>Вес котлетной массы:</v>
          </cell>
        </row>
        <row r="1423">
          <cell r="B1423" t="str">
            <v>Яйцо куриное диетическое</v>
          </cell>
        </row>
        <row r="1424">
          <cell r="B1424" t="str">
            <v>Ветчина детская</v>
          </cell>
        </row>
        <row r="1425">
          <cell r="B1425" t="str">
            <v>Петрушка (зелень)</v>
          </cell>
        </row>
        <row r="1426">
          <cell r="B1426" t="str">
            <v>Масса фарша:</v>
          </cell>
        </row>
        <row r="1427">
          <cell r="B1427" t="str">
            <v>Вес котлетной массы с яйцом и ветчиной</v>
          </cell>
        </row>
        <row r="1428">
          <cell r="B1428" t="str">
            <v>Сухари панировочные</v>
          </cell>
        </row>
        <row r="1429">
          <cell r="B1429" t="str">
            <v>Масса полуфабриката</v>
          </cell>
        </row>
        <row r="1430">
          <cell r="B1430" t="str">
            <v>Масло растительное</v>
          </cell>
        </row>
        <row r="1431">
          <cell r="B1431" t="str">
            <v>Выход:</v>
          </cell>
        </row>
        <row r="1432">
          <cell r="A1432">
            <v>120528</v>
          </cell>
          <cell r="B1432" t="str">
            <v>Зразы мясные с фаршем из  яйца и ветчины</v>
          </cell>
        </row>
        <row r="1433">
          <cell r="B1433" t="str">
            <v>Зразы мясные с фаршем из  яйца и ветчины охлажденные упакованные</v>
          </cell>
        </row>
        <row r="1434">
          <cell r="B1434" t="str">
            <v>Выход готового продукта</v>
          </cell>
        </row>
        <row r="1435">
          <cell r="A1435">
            <v>120529</v>
          </cell>
          <cell r="B1435" t="str">
            <v>Пельмени с маслом сливочным</v>
          </cell>
          <cell r="C1435" t="str">
            <v>Для обуч образовательных организаций Кучма, 2016</v>
          </cell>
          <cell r="D1435">
            <v>504</v>
          </cell>
        </row>
        <row r="1436">
          <cell r="B1436" t="str">
            <v>Пельмени детские</v>
          </cell>
        </row>
        <row r="1437">
          <cell r="B1437" t="str">
            <v>вода</v>
          </cell>
        </row>
        <row r="1438">
          <cell r="B1438" t="str">
            <v>Соль</v>
          </cell>
        </row>
        <row r="1439">
          <cell r="B1439" t="str">
            <v>Масло сливочное</v>
          </cell>
        </row>
        <row r="1440">
          <cell r="B1440" t="str">
            <v>Выход:</v>
          </cell>
        </row>
        <row r="1441">
          <cell r="A1441">
            <v>120546</v>
          </cell>
          <cell r="B1441" t="str">
            <v>Пельмени детские ленивые</v>
          </cell>
        </row>
        <row r="1442">
          <cell r="B1442" t="str">
            <v xml:space="preserve">Говядина ДП крупный кусок (тазобедренная часть) охлажденная </v>
          </cell>
        </row>
        <row r="1443">
          <cell r="B1443" t="str">
            <v xml:space="preserve">Говядина ДП крупный кусок (тазобедренная часть) замороженная </v>
          </cell>
        </row>
        <row r="1444">
          <cell r="B1444" t="str">
            <v>Капуста белокочанная свежая</v>
          </cell>
        </row>
        <row r="1445">
          <cell r="B1445" t="str">
            <v>Капуста белокочанная очищенная полуфабрикат</v>
          </cell>
        </row>
        <row r="1446">
          <cell r="B1446" t="str">
            <v>Крупа Рисовая</v>
          </cell>
        </row>
        <row r="1447">
          <cell r="B1447" t="str">
            <v>Томат-паста</v>
          </cell>
        </row>
        <row r="1448">
          <cell r="B1448" t="str">
            <v>Масло сливочное</v>
          </cell>
        </row>
        <row r="1449">
          <cell r="B1449" t="str">
            <v>Бульон мясной или вода</v>
          </cell>
        </row>
        <row r="1450">
          <cell r="B1450" t="str">
            <v>Соль</v>
          </cell>
        </row>
        <row r="1451">
          <cell r="B1451" t="str">
            <v>Масло сливочное</v>
          </cell>
        </row>
        <row r="1452">
          <cell r="B1452" t="str">
            <v>Масло растительное</v>
          </cell>
        </row>
        <row r="1453">
          <cell r="A1453">
            <v>120530</v>
          </cell>
          <cell r="B1453" t="str">
            <v>Фрикадельки мясные</v>
          </cell>
          <cell r="C1453" t="str">
            <v>Для обуч образовательных организаций Кучма, 2016</v>
          </cell>
          <cell r="D1453">
            <v>308</v>
          </cell>
        </row>
        <row r="1454">
          <cell r="B1454" t="str">
            <v>Говядина котлетное мясо ДП замороженное</v>
          </cell>
        </row>
        <row r="1455">
          <cell r="B1455" t="str">
            <v>Лук репчатый свежий</v>
          </cell>
        </row>
        <row r="1456">
          <cell r="B1456" t="str">
            <v>Лук репчатый свежий очищенный полуфабрикат</v>
          </cell>
        </row>
        <row r="1457">
          <cell r="B1457" t="str">
            <v>Яйцо куриное диетическое</v>
          </cell>
        </row>
        <row r="1458">
          <cell r="B1458" t="str">
            <v>Хлеб из муки пшеничной первого сорта</v>
          </cell>
        </row>
        <row r="1459">
          <cell r="B1459" t="str">
            <v>Молоко</v>
          </cell>
        </row>
        <row r="1460">
          <cell r="B1460" t="str">
            <v>вода</v>
          </cell>
        </row>
        <row r="1461">
          <cell r="B1461" t="str">
            <v>Соль</v>
          </cell>
        </row>
        <row r="1462">
          <cell r="B1462" t="str">
            <v>Масса полуфабриката</v>
          </cell>
        </row>
        <row r="1463">
          <cell r="B1463" t="str">
            <v>Выход:</v>
          </cell>
        </row>
        <row r="1464">
          <cell r="A1464">
            <v>120534</v>
          </cell>
          <cell r="B1464" t="str">
            <v>Запеканка картофельная с мясом</v>
          </cell>
          <cell r="C1464" t="str">
            <v>Для обуч образовательных организаций Кучма, 2016</v>
          </cell>
          <cell r="D1464">
            <v>161</v>
          </cell>
        </row>
        <row r="1465">
          <cell r="B1465" t="str">
            <v>Говядина котлетное мясо ДП замороженное</v>
          </cell>
        </row>
        <row r="1466">
          <cell r="B1466" t="str">
            <v>Вода (для варки бульона)</v>
          </cell>
        </row>
        <row r="1467">
          <cell r="B1467" t="str">
            <v>Картофель свежий продовольственный</v>
          </cell>
        </row>
        <row r="1468">
          <cell r="B1468" t="str">
            <v>Картофель свежий очищенный полуфабрикат</v>
          </cell>
        </row>
        <row r="1469">
          <cell r="B1469" t="str">
            <v>Лук репчатый свежий</v>
          </cell>
        </row>
        <row r="1470">
          <cell r="B1470" t="str">
            <v>Лук репчатый свежий очищенный полуфабрикат</v>
          </cell>
        </row>
        <row r="1471">
          <cell r="B1471" t="str">
            <v>Масло сливочное</v>
          </cell>
        </row>
        <row r="1472">
          <cell r="B1472" t="str">
            <v>Сухари панировочные</v>
          </cell>
        </row>
        <row r="1473">
          <cell r="B1473" t="str">
            <v>Соль</v>
          </cell>
        </row>
        <row r="1474">
          <cell r="B1474" t="str">
            <v>Выход:</v>
          </cell>
        </row>
        <row r="1475">
          <cell r="A1475">
            <v>120531</v>
          </cell>
          <cell r="B1475" t="str">
            <v>Фрикадельки мясные</v>
          </cell>
          <cell r="C1475" t="str">
            <v>Для обуч образовательных организаций Кучма, 2016</v>
          </cell>
          <cell r="D1475">
            <v>308</v>
          </cell>
        </row>
        <row r="1476">
          <cell r="B1476" t="str">
            <v>Фрикадельки мясные охлажденные упакованные</v>
          </cell>
        </row>
        <row r="1477">
          <cell r="B1477" t="str">
            <v>Выход:</v>
          </cell>
        </row>
        <row r="1478">
          <cell r="A1478">
            <v>120535</v>
          </cell>
          <cell r="B1478" t="str">
            <v>Котлеты мясные рубленые собственного производства, запеченные с соусом молочным</v>
          </cell>
        </row>
        <row r="1479">
          <cell r="B1479" t="str">
            <v>Говядина котлетное мясо ДП замороженное</v>
          </cell>
        </row>
        <row r="1480">
          <cell r="B1480" t="str">
            <v>Хлеб из муки пшеничной первого сорта</v>
          </cell>
        </row>
        <row r="1481">
          <cell r="B1481" t="str">
            <v>вода</v>
          </cell>
        </row>
        <row r="1482">
          <cell r="B1482" t="str">
            <v>Соль</v>
          </cell>
        </row>
        <row r="1483">
          <cell r="B1483" t="str">
            <v>Молоко</v>
          </cell>
        </row>
        <row r="1484">
          <cell r="B1484" t="str">
            <v>Масло сливочное</v>
          </cell>
        </row>
        <row r="1485">
          <cell r="B1485" t="str">
            <v>Мука пшеничная</v>
          </cell>
        </row>
        <row r="1486">
          <cell r="B1486" t="str">
            <v>Соль</v>
          </cell>
        </row>
        <row r="1487">
          <cell r="B1487" t="str">
            <v>Сыр полутвердый с м.д.ж. 45%</v>
          </cell>
        </row>
        <row r="1488">
          <cell r="B1488" t="str">
            <v>Масло растительное</v>
          </cell>
        </row>
        <row r="1489">
          <cell r="B1489" t="str">
            <v>Выход:</v>
          </cell>
        </row>
        <row r="1490">
          <cell r="A1490">
            <v>120537</v>
          </cell>
          <cell r="B1490" t="str">
            <v>Суфле из отварного мяса (говядина)</v>
          </cell>
        </row>
        <row r="1491">
          <cell r="B1491" t="str">
            <v>Говядина котлетное мясо ДП замороженное</v>
          </cell>
        </row>
        <row r="1492">
          <cell r="B1492" t="str">
            <v>Вода (для варки бульона)</v>
          </cell>
        </row>
        <row r="1493">
          <cell r="B1493" t="str">
            <v>Соль</v>
          </cell>
        </row>
        <row r="1494">
          <cell r="B1494" t="str">
            <v>Молоко</v>
          </cell>
        </row>
        <row r="1495">
          <cell r="B1495" t="str">
            <v>Мука пшеничная</v>
          </cell>
        </row>
        <row r="1496">
          <cell r="B1496" t="str">
            <v>Соль</v>
          </cell>
        </row>
        <row r="1497">
          <cell r="B1497" t="str">
            <v>Яйцо куриное диетическое</v>
          </cell>
        </row>
        <row r="1498">
          <cell r="B1498" t="str">
            <v>Масло растительное</v>
          </cell>
        </row>
        <row r="1499">
          <cell r="B1499" t="str">
            <v>Выход:</v>
          </cell>
        </row>
        <row r="1500">
          <cell r="A1500">
            <v>120538</v>
          </cell>
          <cell r="B1500" t="str">
            <v>Суфле из печени</v>
          </cell>
        </row>
        <row r="1501">
          <cell r="B1501" t="str">
            <v>Печень говяжья ДП замороженная</v>
          </cell>
        </row>
        <row r="1502">
          <cell r="B1502" t="str">
            <v>Молоко</v>
          </cell>
        </row>
        <row r="1503">
          <cell r="B1503" t="str">
            <v>Мука пшеничная</v>
          </cell>
        </row>
        <row r="1504">
          <cell r="B1504" t="str">
            <v>Яйцо куриное диетическое</v>
          </cell>
        </row>
        <row r="1505">
          <cell r="B1505" t="str">
            <v>Соль</v>
          </cell>
        </row>
        <row r="1506">
          <cell r="B1506" t="str">
            <v>Масло растительное</v>
          </cell>
        </row>
        <row r="1507">
          <cell r="B1507" t="str">
            <v>Выход:</v>
          </cell>
        </row>
        <row r="1508">
          <cell r="A1508">
            <v>120539</v>
          </cell>
          <cell r="B1508" t="str">
            <v>Тефтели мясные с соусом собственного производства</v>
          </cell>
        </row>
        <row r="1509">
          <cell r="B1509" t="str">
            <v>Говядина котлетное мясо ДП замороженное</v>
          </cell>
        </row>
        <row r="1510">
          <cell r="B1510" t="str">
            <v>Хлеб из муки пшеничной первого сорта</v>
          </cell>
        </row>
        <row r="1511">
          <cell r="B1511" t="str">
            <v>Молоко</v>
          </cell>
        </row>
        <row r="1512">
          <cell r="B1512" t="str">
            <v>Лук репчатый свежий</v>
          </cell>
        </row>
        <row r="1513">
          <cell r="B1513" t="str">
            <v>Лук репчатый свежий очищенный полуфабрикат</v>
          </cell>
        </row>
        <row r="1514">
          <cell r="B1514" t="str">
            <v>Масло сливочное</v>
          </cell>
        </row>
        <row r="1515">
          <cell r="B1515" t="str">
            <v>Соль</v>
          </cell>
        </row>
        <row r="1516">
          <cell r="B1516" t="str">
            <v>Мука пшеничная</v>
          </cell>
        </row>
        <row r="1517">
          <cell r="B1517" t="str">
            <v>Масло сливочное</v>
          </cell>
        </row>
        <row r="1518">
          <cell r="B1518" t="str">
            <v>вода</v>
          </cell>
        </row>
        <row r="1519">
          <cell r="B1519" t="str">
            <v>Масло растительное</v>
          </cell>
        </row>
        <row r="1520">
          <cell r="B1520" t="str">
            <v>Мука пшеничная</v>
          </cell>
        </row>
        <row r="1521">
          <cell r="B1521" t="str">
            <v>Томат-паста</v>
          </cell>
        </row>
        <row r="1522">
          <cell r="B1522" t="str">
            <v>Морковь столовая свежая прдовольственная</v>
          </cell>
        </row>
        <row r="1523">
          <cell r="B1523" t="str">
            <v>Морковь столовая  очищенная полуфабрикат</v>
          </cell>
        </row>
        <row r="1524">
          <cell r="B1524" t="str">
            <v>Лук репчатый свежий</v>
          </cell>
        </row>
        <row r="1525">
          <cell r="B1525" t="str">
            <v>Лук репчатый свежий очищенный полуфабрикат</v>
          </cell>
        </row>
        <row r="1526">
          <cell r="B1526" t="str">
            <v>Сахар-песок</v>
          </cell>
        </row>
        <row r="1527">
          <cell r="B1527" t="str">
            <v>Лист лавровый</v>
          </cell>
        </row>
        <row r="1528">
          <cell r="B1528" t="str">
            <v>Соль</v>
          </cell>
        </row>
        <row r="1529">
          <cell r="B1529" t="str">
            <v>Коренья петрушки сушеные</v>
          </cell>
        </row>
        <row r="1530">
          <cell r="B1530" t="str">
            <v>Выход:</v>
          </cell>
        </row>
        <row r="1531">
          <cell r="A1531">
            <v>120540</v>
          </cell>
          <cell r="B1531" t="str">
            <v>Фрикадельки мясные паровые собственного производства</v>
          </cell>
        </row>
        <row r="1532">
          <cell r="B1532" t="str">
            <v>Говядина котлетное мясо ДП замороженное</v>
          </cell>
        </row>
        <row r="1533">
          <cell r="B1533" t="str">
            <v>Хлеб из муки пшеничной первого сорта</v>
          </cell>
        </row>
        <row r="1534">
          <cell r="B1534" t="str">
            <v>вода</v>
          </cell>
        </row>
        <row r="1535">
          <cell r="B1535" t="str">
            <v>Соль</v>
          </cell>
        </row>
        <row r="1536">
          <cell r="B1536" t="str">
            <v>Выход:</v>
          </cell>
        </row>
        <row r="1537">
          <cell r="A1537">
            <v>120541</v>
          </cell>
          <cell r="B1537" t="str">
            <v>Язык отварной</v>
          </cell>
        </row>
        <row r="1538">
          <cell r="B1538" t="str">
            <v>Язык говяжий ДП замороженный</v>
          </cell>
        </row>
        <row r="1539">
          <cell r="B1539" t="str">
            <v>Морковь столовая свежая прдовольственная</v>
          </cell>
        </row>
        <row r="1540">
          <cell r="B1540" t="str">
            <v>Морковь столовая  очищенная полуфабрикат</v>
          </cell>
        </row>
        <row r="1541">
          <cell r="B1541" t="str">
            <v>Лук репчатый свежий</v>
          </cell>
        </row>
        <row r="1542">
          <cell r="B1542" t="str">
            <v>Лук репчатый свежий очищенный полуфабрикат</v>
          </cell>
        </row>
        <row r="1543">
          <cell r="B1543" t="str">
            <v>Коренья петрушки сушеные</v>
          </cell>
        </row>
        <row r="1544">
          <cell r="B1544" t="str">
            <v>Соль</v>
          </cell>
        </row>
        <row r="1545">
          <cell r="B1545" t="str">
            <v>Выход:</v>
          </cell>
        </row>
        <row r="1546">
          <cell r="A1546">
            <v>120542</v>
          </cell>
          <cell r="B1546" t="str">
            <v>Голубцы ленивые</v>
          </cell>
          <cell r="C1546" t="str">
            <v>Для обуч образовательных организаций Кучма, 2016</v>
          </cell>
          <cell r="D1546">
            <v>296</v>
          </cell>
        </row>
        <row r="1547">
          <cell r="B1547" t="str">
            <v>Говядина котлетное мясо ДП замороженное</v>
          </cell>
        </row>
        <row r="1548">
          <cell r="B1548" t="str">
            <v>Капуста белокочанная свежая</v>
          </cell>
        </row>
        <row r="1549">
          <cell r="B1549" t="str">
            <v>Капуста белокочанная очищенная полуфабрикат</v>
          </cell>
        </row>
        <row r="1550">
          <cell r="B1550" t="str">
            <v>Морковь столовая свежая прдовольственная</v>
          </cell>
        </row>
        <row r="1551">
          <cell r="B1551" t="str">
            <v>Морковь столовая  очищенная полуфабрикат</v>
          </cell>
        </row>
        <row r="1552">
          <cell r="B1552" t="str">
            <v>Крупа Рисовая</v>
          </cell>
        </row>
        <row r="1553">
          <cell r="B1553" t="str">
            <v>Масло растительное</v>
          </cell>
        </row>
        <row r="1554">
          <cell r="B1554" t="str">
            <v>Томат-паста</v>
          </cell>
        </row>
        <row r="1555">
          <cell r="B1555" t="str">
            <v>Масло растительное</v>
          </cell>
        </row>
        <row r="1556">
          <cell r="B1556" t="str">
            <v>Сметана 15%</v>
          </cell>
        </row>
        <row r="1557">
          <cell r="B1557" t="str">
            <v>Вода (мясной бульон)</v>
          </cell>
        </row>
        <row r="1558">
          <cell r="B1558" t="str">
            <v>Соль</v>
          </cell>
        </row>
        <row r="1559">
          <cell r="B1559" t="str">
            <v>Выход:</v>
          </cell>
        </row>
        <row r="1560">
          <cell r="A1560">
            <v>120550</v>
          </cell>
          <cell r="B1560" t="str">
            <v>Плов мясной</v>
          </cell>
          <cell r="C1560" t="str">
            <v>Для обуч образовательных организаций Кучма, 2016</v>
          </cell>
          <cell r="D1560">
            <v>286</v>
          </cell>
        </row>
        <row r="1561">
          <cell r="B1561" t="str">
            <v xml:space="preserve">Говядина ДП крупный кусок (тазобедренная часть) охлажденная </v>
          </cell>
        </row>
        <row r="1562">
          <cell r="B1562" t="str">
            <v xml:space="preserve">Говядина ДП крупный кусок (тазобедренная часть) замороженная </v>
          </cell>
        </row>
        <row r="1563">
          <cell r="B1563" t="str">
            <v>Масло растительное</v>
          </cell>
        </row>
        <row r="1564">
          <cell r="B1564" t="str">
            <v>Лук репчатый свежий</v>
          </cell>
        </row>
        <row r="1565">
          <cell r="B1565" t="str">
            <v>Лук репчатый свежий очищенный полуфабрикат</v>
          </cell>
        </row>
        <row r="1566">
          <cell r="B1566" t="str">
            <v>Морковь столовая свежая прдовольственная</v>
          </cell>
        </row>
        <row r="1567">
          <cell r="B1567" t="str">
            <v>Морковь столовая  очищенная полуфабрикат</v>
          </cell>
        </row>
        <row r="1568">
          <cell r="B1568" t="str">
            <v>Томат-паста</v>
          </cell>
        </row>
        <row r="1569">
          <cell r="B1569" t="str">
            <v>Крупа Рисовая</v>
          </cell>
        </row>
        <row r="1570">
          <cell r="B1570" t="str">
            <v>Вода</v>
          </cell>
        </row>
        <row r="1571">
          <cell r="B1571" t="str">
            <v>Соль</v>
          </cell>
        </row>
        <row r="1572">
          <cell r="A1572">
            <v>120551</v>
          </cell>
          <cell r="B1572" t="str">
            <v>Плов мясной</v>
          </cell>
          <cell r="C1572" t="str">
            <v>Для обуч образовательных организаций Кучма, 2016</v>
          </cell>
          <cell r="D1572">
            <v>286</v>
          </cell>
        </row>
        <row r="1573">
          <cell r="B1573" t="str">
            <v>Плов мясной охлажденный упакованный</v>
          </cell>
        </row>
        <row r="1574">
          <cell r="B1574" t="str">
            <v>Выход готового продукта</v>
          </cell>
        </row>
        <row r="1575">
          <cell r="A1575">
            <v>120601</v>
          </cell>
          <cell r="B1575" t="str">
            <v>Гуляш из мяса птицы</v>
          </cell>
          <cell r="C1575" t="str">
            <v>Для обуч образовательных организаций Кучма, 2016</v>
          </cell>
          <cell r="D1575">
            <v>311</v>
          </cell>
        </row>
        <row r="1576">
          <cell r="B1576" t="str">
            <v>П/ф из птицы (цыплят) бескостные ДП охлажденные</v>
          </cell>
          <cell r="D1576" t="str">
            <v>БЛЮДА ИЗ ПТИЦЫ</v>
          </cell>
        </row>
        <row r="1577">
          <cell r="B1577" t="str">
            <v>П/ф из птицы (цыплят) бескостные ДП замороженные</v>
          </cell>
        </row>
        <row r="1578">
          <cell r="B1578" t="str">
            <v>вода</v>
          </cell>
        </row>
        <row r="1579">
          <cell r="B1579" t="str">
            <v>Масса птицы отварной:</v>
          </cell>
        </row>
        <row r="1580">
          <cell r="B1580" t="str">
            <v>Масло сливочное</v>
          </cell>
        </row>
        <row r="1581">
          <cell r="B1581" t="str">
            <v>Мука пшеничная</v>
          </cell>
        </row>
        <row r="1582">
          <cell r="B1582" t="str">
            <v>Томат-паста</v>
          </cell>
        </row>
        <row r="1583">
          <cell r="B1583" t="str">
            <v>Бульон из курицы</v>
          </cell>
        </row>
        <row r="1584">
          <cell r="B1584" t="str">
            <v>Морковь столовая свежая прдовольственная</v>
          </cell>
        </row>
        <row r="1585">
          <cell r="B1585" t="str">
            <v>Морковь столовая  очищенная полуфабрикат</v>
          </cell>
        </row>
        <row r="1586">
          <cell r="B1586" t="str">
            <v>Лук репчатый свежий</v>
          </cell>
        </row>
        <row r="1587">
          <cell r="B1587" t="str">
            <v>Лук репчатый свежий очищенный полуфабрикат</v>
          </cell>
        </row>
        <row r="1588">
          <cell r="B1588" t="str">
            <v>Сахар-песок</v>
          </cell>
        </row>
        <row r="1589">
          <cell r="B1589" t="str">
            <v>Соль</v>
          </cell>
        </row>
        <row r="1590">
          <cell r="B1590" t="str">
            <v>Масса соуса:</v>
          </cell>
        </row>
        <row r="1591">
          <cell r="B1591" t="str">
            <v>Выход:</v>
          </cell>
        </row>
        <row r="1592">
          <cell r="A1592">
            <v>120602</v>
          </cell>
          <cell r="B1592" t="str">
            <v>Гуляш из мяса птицы</v>
          </cell>
          <cell r="C1592" t="str">
            <v>Для обуч образовательных организаций Кучма, 2016</v>
          </cell>
          <cell r="D1592">
            <v>311</v>
          </cell>
        </row>
        <row r="1593">
          <cell r="B1593" t="str">
            <v>Гуляш из мяса птицы охлажденный упакованный</v>
          </cell>
        </row>
        <row r="1594">
          <cell r="B1594" t="str">
            <v>Выход готового продукта</v>
          </cell>
        </row>
        <row r="1595">
          <cell r="A1595">
            <v>120603</v>
          </cell>
          <cell r="B1595" t="str">
            <v>Птица отварная</v>
          </cell>
        </row>
        <row r="1596">
          <cell r="B1596" t="str">
            <v>П/ф из птицы (цыплят) бескостные ДП охлажденные</v>
          </cell>
        </row>
        <row r="1597">
          <cell r="B1597" t="str">
            <v>П/ф из птицы (цыплят) бескостные ДП замороженные</v>
          </cell>
        </row>
        <row r="1598">
          <cell r="B1598" t="str">
            <v>вода</v>
          </cell>
        </row>
        <row r="1599">
          <cell r="B1599" t="str">
            <v>Соль</v>
          </cell>
        </row>
        <row r="1600">
          <cell r="B1600" t="str">
            <v>Лук репчатый свежий</v>
          </cell>
        </row>
        <row r="1601">
          <cell r="B1601" t="str">
            <v>Лук репчатый свежий очищенный полуфабрикат</v>
          </cell>
        </row>
        <row r="1602">
          <cell r="B1602" t="str">
            <v>Коренья петрушки сушеные</v>
          </cell>
        </row>
        <row r="1603">
          <cell r="B1603" t="str">
            <v>Выход готового продукта</v>
          </cell>
        </row>
        <row r="1604">
          <cell r="A1604">
            <v>120604</v>
          </cell>
          <cell r="B1604" t="str">
            <v>Птица отварная</v>
          </cell>
        </row>
        <row r="1605">
          <cell r="B1605" t="str">
            <v>Птица отварная охлажденная упакованная</v>
          </cell>
        </row>
        <row r="1606">
          <cell r="B1606" t="str">
            <v>Выход готового продукта</v>
          </cell>
        </row>
        <row r="1607">
          <cell r="A1607">
            <v>120605</v>
          </cell>
          <cell r="B1607" t="str">
            <v>Плов куриный</v>
          </cell>
          <cell r="C1607" t="str">
            <v>Для обуч образовательных организаций Кучма, 2016</v>
          </cell>
          <cell r="D1607">
            <v>331</v>
          </cell>
        </row>
        <row r="1608">
          <cell r="B1608" t="str">
            <v>П/ф из птицы (цыплят) бескостные ДП охлажденные</v>
          </cell>
        </row>
        <row r="1609">
          <cell r="B1609" t="str">
            <v>П/ф из птицы (цыплят) бескостные ДП замороженные</v>
          </cell>
        </row>
        <row r="1610">
          <cell r="B1610" t="str">
            <v>Масло растительное</v>
          </cell>
        </row>
        <row r="1611">
          <cell r="B1611" t="str">
            <v>Лук репчатый свежий</v>
          </cell>
        </row>
        <row r="1612">
          <cell r="B1612" t="str">
            <v>Лук репчатый свежий очищенный полуфабрикат</v>
          </cell>
        </row>
        <row r="1613">
          <cell r="B1613" t="str">
            <v>Морковь столовая свежая прдовольственная</v>
          </cell>
        </row>
        <row r="1614">
          <cell r="B1614" t="str">
            <v>Морковь столовая  очищенная полуфабрикат</v>
          </cell>
        </row>
        <row r="1615">
          <cell r="B1615" t="str">
            <v>Томат-паста</v>
          </cell>
        </row>
        <row r="1616">
          <cell r="B1616" t="str">
            <v>Крупа Рисовая</v>
          </cell>
        </row>
        <row r="1617">
          <cell r="B1617" t="str">
            <v>вода</v>
          </cell>
        </row>
        <row r="1618">
          <cell r="B1618" t="str">
            <v>Соль</v>
          </cell>
        </row>
        <row r="1619">
          <cell r="B1619" t="str">
            <v>Выход:</v>
          </cell>
        </row>
        <row r="1620">
          <cell r="A1620">
            <v>120606</v>
          </cell>
          <cell r="B1620" t="str">
            <v>Плов куриный</v>
          </cell>
          <cell r="C1620" t="str">
            <v>Для обуч образовательных организаций Кучма, 2016</v>
          </cell>
          <cell r="D1620">
            <v>331</v>
          </cell>
        </row>
        <row r="1621">
          <cell r="B1621" t="str">
            <v>Плов куриный охлажденный упакованный</v>
          </cell>
        </row>
        <row r="1622">
          <cell r="B1622" t="str">
            <v>Выход:</v>
          </cell>
        </row>
        <row r="1623">
          <cell r="A1623">
            <v>120607</v>
          </cell>
          <cell r="B1623" t="str">
            <v>Плов из индейки</v>
          </cell>
        </row>
        <row r="1624">
          <cell r="B1624" t="str">
            <v>Филе индейки п/ф ДП замороженные</v>
          </cell>
        </row>
        <row r="1625">
          <cell r="B1625" t="str">
            <v>Масло растительное</v>
          </cell>
        </row>
        <row r="1626">
          <cell r="B1626" t="str">
            <v>Лук репчатый свежий</v>
          </cell>
        </row>
        <row r="1627">
          <cell r="B1627" t="str">
            <v>Лук репчатый свежий очищенный полуфабрикат</v>
          </cell>
        </row>
        <row r="1628">
          <cell r="B1628" t="str">
            <v>Морковь столовая свежая прдовольственная</v>
          </cell>
        </row>
        <row r="1629">
          <cell r="B1629" t="str">
            <v>Морковь столовая  очищенная полуфабрикат</v>
          </cell>
        </row>
        <row r="1630">
          <cell r="B1630" t="str">
            <v>Томат-паста</v>
          </cell>
        </row>
        <row r="1631">
          <cell r="B1631" t="str">
            <v>Крупа Рисовая</v>
          </cell>
        </row>
        <row r="1632">
          <cell r="B1632" t="str">
            <v>вода</v>
          </cell>
        </row>
        <row r="1633">
          <cell r="B1633" t="str">
            <v>Соль</v>
          </cell>
        </row>
        <row r="1634">
          <cell r="B1634" t="str">
            <v>Выход:</v>
          </cell>
        </row>
        <row r="1635">
          <cell r="A1635">
            <v>120623</v>
          </cell>
          <cell r="B1635" t="str">
            <v>Индейка по-строгоновски</v>
          </cell>
        </row>
        <row r="1636">
          <cell r="B1636" t="str">
            <v>Филе индейки п/ф ДП замороженные</v>
          </cell>
        </row>
        <row r="1637">
          <cell r="B1637" t="str">
            <v>Лук репчатый свежий</v>
          </cell>
        </row>
        <row r="1638">
          <cell r="B1638" t="str">
            <v>Лук репчатый свежий очищенный полуфабрикат</v>
          </cell>
        </row>
        <row r="1639">
          <cell r="B1639" t="str">
            <v>Морковь столовая свежая прдовольственная</v>
          </cell>
        </row>
        <row r="1640">
          <cell r="B1640" t="str">
            <v>Морковь столовая  очищенная полуфабрикат</v>
          </cell>
        </row>
        <row r="1641">
          <cell r="B1641" t="str">
            <v>Мука пшеничная</v>
          </cell>
        </row>
        <row r="1642">
          <cell r="B1642" t="str">
            <v>Сметана 15%</v>
          </cell>
        </row>
        <row r="1643">
          <cell r="B1643" t="str">
            <v>Масло сливочное</v>
          </cell>
        </row>
        <row r="1644">
          <cell r="B1644" t="str">
            <v>Соль</v>
          </cell>
        </row>
        <row r="1645">
          <cell r="B1645" t="str">
            <v>Выход:</v>
          </cell>
        </row>
        <row r="1646">
          <cell r="A1646">
            <v>120608</v>
          </cell>
          <cell r="B1646" t="str">
            <v>Плов из индейки</v>
          </cell>
        </row>
        <row r="1647">
          <cell r="B1647" t="str">
            <v>Плов из индейки охлажденный упакованный</v>
          </cell>
        </row>
        <row r="1648">
          <cell r="B1648" t="str">
            <v>Выход:</v>
          </cell>
        </row>
        <row r="1649">
          <cell r="A1649">
            <v>120609</v>
          </cell>
          <cell r="B1649" t="str">
            <v>Рагу из мяса птицы (курица)</v>
          </cell>
          <cell r="C1649" t="str">
            <v>Для обуч образовательных организаций Кучма, 2016</v>
          </cell>
          <cell r="D1649">
            <v>334</v>
          </cell>
        </row>
        <row r="1650">
          <cell r="B1650" t="str">
            <v>П/ф из птицы (цыплят) бескостные ДП охлажденные</v>
          </cell>
        </row>
        <row r="1651">
          <cell r="B1651" t="str">
            <v>П/ф из птицы (цыплят) бескостные ДП замороженные</v>
          </cell>
        </row>
        <row r="1652">
          <cell r="B1652" t="str">
            <v>Соль</v>
          </cell>
        </row>
        <row r="1653">
          <cell r="B1653" t="str">
            <v>Масса птицы отварной:</v>
          </cell>
        </row>
        <row r="1654">
          <cell r="B1654" t="str">
            <v>Картофель свежий продовольственный</v>
          </cell>
        </row>
        <row r="1655">
          <cell r="B1655" t="str">
            <v>Картофель свежий очищенный полуфабрикат</v>
          </cell>
        </row>
        <row r="1656">
          <cell r="B1656" t="str">
            <v>Морковь столовая свежая прдовольственная</v>
          </cell>
        </row>
        <row r="1657">
          <cell r="B1657" t="str">
            <v>Морковь столовая  очищенная полуфабрикат</v>
          </cell>
        </row>
        <row r="1658">
          <cell r="B1658" t="str">
            <v>Томат-паста</v>
          </cell>
        </row>
        <row r="1659">
          <cell r="B1659" t="str">
            <v>Лук репчатый свежий</v>
          </cell>
        </row>
        <row r="1660">
          <cell r="B1660" t="str">
            <v>Лук репчатый свежий очищенный полуфабрикат</v>
          </cell>
        </row>
        <row r="1661">
          <cell r="B1661" t="str">
            <v>Масло растительное</v>
          </cell>
        </row>
        <row r="1662">
          <cell r="B1662" t="str">
            <v>Мука пшеничная</v>
          </cell>
        </row>
        <row r="1663">
          <cell r="B1663" t="str">
            <v>Вода (Бульон куриный)</v>
          </cell>
        </row>
        <row r="1664">
          <cell r="B1664" t="str">
            <v>Масса гарнира и соуса готовых:</v>
          </cell>
        </row>
        <row r="1665">
          <cell r="B1665" t="str">
            <v>Выход готового продукта</v>
          </cell>
        </row>
        <row r="1666">
          <cell r="A1666">
            <v>120610</v>
          </cell>
          <cell r="B1666" t="str">
            <v>Рагу из мяса птицы</v>
          </cell>
          <cell r="C1666" t="str">
            <v>Для обуч образовательных организаций Кучма, 2016</v>
          </cell>
          <cell r="D1666">
            <v>334</v>
          </cell>
        </row>
        <row r="1667">
          <cell r="B1667" t="str">
            <v>Рагу из мяса птицы охлажденное упакованное</v>
          </cell>
        </row>
        <row r="1668">
          <cell r="B1668" t="str">
            <v>Выход готового продукта</v>
          </cell>
        </row>
        <row r="1669">
          <cell r="A1669">
            <v>120611</v>
          </cell>
          <cell r="B1669" t="str">
            <v>Биточки рубленые куриные</v>
          </cell>
          <cell r="C1669" t="str">
            <v>Для обуч образовательных организаций Кучма, 2016</v>
          </cell>
          <cell r="D1669">
            <v>309</v>
          </cell>
        </row>
        <row r="1670">
          <cell r="B1670" t="str">
            <v>П/ф из птицы (цыплят) бескостные ДП охлажденные</v>
          </cell>
        </row>
        <row r="1671">
          <cell r="B1671" t="str">
            <v>П/ф из птицы (цыплят) бескостные ДП замороженные</v>
          </cell>
        </row>
        <row r="1672">
          <cell r="B1672" t="str">
            <v>Хлеб из муки пшеничной первого сорта</v>
          </cell>
        </row>
        <row r="1673">
          <cell r="B1673" t="str">
            <v>Молоко</v>
          </cell>
        </row>
        <row r="1674">
          <cell r="B1674" t="str">
            <v>Масло сливочное</v>
          </cell>
        </row>
        <row r="1675">
          <cell r="B1675" t="str">
            <v>Соль</v>
          </cell>
        </row>
        <row r="1676">
          <cell r="B1676" t="str">
            <v>Мука пшеничная</v>
          </cell>
        </row>
        <row r="1677">
          <cell r="B1677" t="str">
            <v>Масса полуфабриката:</v>
          </cell>
        </row>
        <row r="1678">
          <cell r="B1678" t="str">
            <v>Масло растительное</v>
          </cell>
        </row>
        <row r="1679">
          <cell r="B1679" t="str">
            <v>Выход:</v>
          </cell>
        </row>
        <row r="1680">
          <cell r="A1680">
            <v>120612</v>
          </cell>
          <cell r="B1680" t="str">
            <v>Биточки рубленые куриные</v>
          </cell>
          <cell r="C1680" t="str">
            <v>Для обуч образовательных организаций Кучма, 2016</v>
          </cell>
          <cell r="D1680">
            <v>309</v>
          </cell>
        </row>
        <row r="1681">
          <cell r="B1681" t="str">
            <v>Биточки рубленные куриные  охлажденные упакованные</v>
          </cell>
        </row>
        <row r="1682">
          <cell r="B1682" t="str">
            <v>Выход готового продукта</v>
          </cell>
        </row>
        <row r="1683">
          <cell r="A1683">
            <v>120613</v>
          </cell>
          <cell r="B1683" t="str">
            <v>Котлеты рубленые из птицы</v>
          </cell>
          <cell r="C1683" t="str">
            <v>Для обуч образовательных организаций Кучма, 2016</v>
          </cell>
          <cell r="D1683">
            <v>318</v>
          </cell>
        </row>
        <row r="1684">
          <cell r="B1684" t="str">
            <v>П/ф из птицы (цыплят) бескостные ДП охлажденные</v>
          </cell>
        </row>
        <row r="1685">
          <cell r="B1685" t="str">
            <v>П/ф из птицы (цыплят) бескостные ДП замороженные</v>
          </cell>
        </row>
        <row r="1686">
          <cell r="B1686" t="str">
            <v>Хлеб из муки пшеничной первого сорта</v>
          </cell>
        </row>
        <row r="1687">
          <cell r="B1687" t="str">
            <v>вода</v>
          </cell>
        </row>
        <row r="1688">
          <cell r="B1688" t="str">
            <v>Соль</v>
          </cell>
        </row>
        <row r="1689">
          <cell r="B1689" t="str">
            <v>Мука пшеничная</v>
          </cell>
        </row>
        <row r="1690">
          <cell r="B1690" t="str">
            <v>Масса котлетной массы</v>
          </cell>
        </row>
        <row r="1691">
          <cell r="B1691" t="str">
            <v>Масло растительное</v>
          </cell>
        </row>
        <row r="1692">
          <cell r="B1692" t="str">
            <v>Выход:</v>
          </cell>
        </row>
        <row r="1693">
          <cell r="A1693">
            <v>120614</v>
          </cell>
          <cell r="B1693" t="str">
            <v>Котлеты рубленые из птицы</v>
          </cell>
          <cell r="C1693" t="str">
            <v>Для обуч образовательных организаций Кучма, 2016</v>
          </cell>
          <cell r="D1693">
            <v>318</v>
          </cell>
        </row>
        <row r="1694">
          <cell r="B1694" t="str">
            <v>Котлеты рубленные из птицы охлажденные упакованные</v>
          </cell>
        </row>
        <row r="1695">
          <cell r="B1695" t="str">
            <v>Выход:</v>
          </cell>
        </row>
        <row r="1696">
          <cell r="A1696">
            <v>120615</v>
          </cell>
          <cell r="B1696" t="str">
            <v>Шницель натуральный рубленный куриный</v>
          </cell>
          <cell r="C1696" t="str">
            <v>Для обуч образовательных организаций Кучма, 2016</v>
          </cell>
          <cell r="D1696">
            <v>319</v>
          </cell>
        </row>
        <row r="1697">
          <cell r="B1697" t="str">
            <v>П/ф из птицы (цыплят) бескостные ДП охлажденные</v>
          </cell>
        </row>
        <row r="1698">
          <cell r="B1698" t="str">
            <v>П/ф из птицы (цыплят) бескостные ДП замороженные</v>
          </cell>
        </row>
        <row r="1699">
          <cell r="B1699" t="str">
            <v>Масло сливочное</v>
          </cell>
        </row>
        <row r="1700">
          <cell r="B1700" t="str">
            <v>Молоко</v>
          </cell>
        </row>
        <row r="1701">
          <cell r="B1701" t="str">
            <v>Яйцо куриное диетическое</v>
          </cell>
        </row>
        <row r="1702">
          <cell r="B1702" t="str">
            <v>Соль</v>
          </cell>
        </row>
        <row r="1704">
          <cell r="B1704" t="str">
            <v>Сухари панировочные</v>
          </cell>
        </row>
        <row r="1705">
          <cell r="B1705" t="str">
            <v>Масса полуфабриката:</v>
          </cell>
        </row>
        <row r="1706">
          <cell r="B1706" t="str">
            <v>Масло растительное</v>
          </cell>
        </row>
        <row r="1707">
          <cell r="B1707" t="str">
            <v>Выход:</v>
          </cell>
        </row>
        <row r="1708">
          <cell r="A1708">
            <v>120616</v>
          </cell>
          <cell r="B1708" t="str">
            <v>Шницель рубленный куриный</v>
          </cell>
          <cell r="C1708" t="str">
            <v>Для обуч образовательных организаций Кучма, 2016</v>
          </cell>
          <cell r="D1708">
            <v>338</v>
          </cell>
        </row>
        <row r="1709">
          <cell r="B1709" t="str">
            <v>Шницель рубленный куриный охлажденный упакованный</v>
          </cell>
        </row>
        <row r="1710">
          <cell r="B1710" t="str">
            <v>Выход:</v>
          </cell>
        </row>
        <row r="1711">
          <cell r="A1711">
            <v>120617</v>
          </cell>
          <cell r="B1711" t="str">
            <v>Котлеты куриные с ветчиной</v>
          </cell>
        </row>
        <row r="1712">
          <cell r="B1712" t="str">
            <v>П/ф из птицы (цыплят) бескостные ДП охлажденные</v>
          </cell>
        </row>
        <row r="1713">
          <cell r="B1713" t="str">
            <v>П/ф из птицы (цыплят) бескостные ДП замороженные</v>
          </cell>
        </row>
        <row r="1714">
          <cell r="B1714" t="str">
            <v>Хлеб из муки пшеничной первого сорта</v>
          </cell>
        </row>
        <row r="1715">
          <cell r="B1715" t="str">
            <v>вода</v>
          </cell>
        </row>
        <row r="1716">
          <cell r="B1716" t="str">
            <v>Соль</v>
          </cell>
        </row>
        <row r="1717">
          <cell r="B1717" t="str">
            <v>Сухари панировочные</v>
          </cell>
        </row>
        <row r="1718">
          <cell r="B1718" t="str">
            <v>Ветчина детская</v>
          </cell>
        </row>
        <row r="1719">
          <cell r="B1719" t="str">
            <v>Масса полуфабриката:</v>
          </cell>
        </row>
        <row r="1720">
          <cell r="B1720" t="str">
            <v>Масло растительное</v>
          </cell>
        </row>
        <row r="1721">
          <cell r="B1721" t="str">
            <v>Выход:</v>
          </cell>
        </row>
        <row r="1722">
          <cell r="A1722">
            <v>120618</v>
          </cell>
          <cell r="B1722" t="str">
            <v>Котлеты куриные с ветчиной</v>
          </cell>
        </row>
        <row r="1723">
          <cell r="B1723" t="str">
            <v>Котлеты куриные с ветчиной охлажденные упакованные</v>
          </cell>
        </row>
        <row r="1724">
          <cell r="B1724" t="str">
            <v>Выход готового продукта</v>
          </cell>
        </row>
        <row r="1725">
          <cell r="A1725">
            <v>120620</v>
          </cell>
          <cell r="B1725" t="str">
            <v>Суфле из отварной птицы (цыплята)</v>
          </cell>
        </row>
        <row r="1726">
          <cell r="B1726" t="str">
            <v>П/ф из птицы (цыплят) бескостные ДП охлажденные</v>
          </cell>
        </row>
        <row r="1727">
          <cell r="B1727" t="str">
            <v>П/ф из птицы (цыплят) бескостные ДП замороженные</v>
          </cell>
        </row>
        <row r="1728">
          <cell r="B1728" t="str">
            <v>Вода (для варки бульона)</v>
          </cell>
        </row>
        <row r="1729">
          <cell r="B1729" t="str">
            <v>Мука пшеничная</v>
          </cell>
        </row>
        <row r="1730">
          <cell r="B1730" t="str">
            <v>Молоко</v>
          </cell>
        </row>
        <row r="1731">
          <cell r="B1731" t="str">
            <v>Масло растительное</v>
          </cell>
        </row>
        <row r="1732">
          <cell r="B1732" t="str">
            <v>Яйцо куриное диетическое</v>
          </cell>
        </row>
        <row r="1733">
          <cell r="B1733" t="str">
            <v>Масло растительное</v>
          </cell>
        </row>
        <row r="1734">
          <cell r="B1734" t="str">
            <v>Соль</v>
          </cell>
        </row>
        <row r="1735">
          <cell r="B1735" t="str">
            <v>Выход:</v>
          </cell>
        </row>
        <row r="1736">
          <cell r="A1736">
            <v>120619</v>
          </cell>
          <cell r="B1736" t="str">
            <v>Котлеты рубленные из птицы</v>
          </cell>
        </row>
        <row r="1737">
          <cell r="B1737" t="str">
            <v>П/ф из птицы (цыплят) бескостные ДП охлажденные</v>
          </cell>
        </row>
        <row r="1738">
          <cell r="B1738" t="str">
            <v>П/ф из птицы (цыплят) бескостные ДП замороженные</v>
          </cell>
        </row>
        <row r="1739">
          <cell r="B1739" t="str">
            <v>Хлеб из муки пшеничной первого сорта</v>
          </cell>
        </row>
        <row r="1740">
          <cell r="B1740" t="str">
            <v>вода</v>
          </cell>
        </row>
        <row r="1741">
          <cell r="B1741" t="str">
            <v>Соль</v>
          </cell>
        </row>
        <row r="1742">
          <cell r="B1742" t="str">
            <v>Масса котлетной массы</v>
          </cell>
        </row>
        <row r="1743">
          <cell r="B1743" t="str">
            <v>Молоко</v>
          </cell>
        </row>
        <row r="1744">
          <cell r="B1744" t="str">
            <v>Масло сливочное</v>
          </cell>
        </row>
        <row r="1745">
          <cell r="B1745" t="str">
            <v>Мука пшеничная</v>
          </cell>
        </row>
        <row r="1746">
          <cell r="B1746" t="str">
            <v>Вода</v>
          </cell>
        </row>
        <row r="1747">
          <cell r="B1747" t="str">
            <v>Соль</v>
          </cell>
        </row>
        <row r="1748">
          <cell r="B1748" t="str">
            <v>Сыр полутвердый с м.д.ж. 45%</v>
          </cell>
        </row>
        <row r="1749">
          <cell r="A1749">
            <v>130105</v>
          </cell>
          <cell r="B1749" t="str">
            <v>Картофель отварной, запеченный со сливочным маслом</v>
          </cell>
          <cell r="C1749" t="str">
            <v>Для обуч образовательных организаций Кучма, 2016., ТТК</v>
          </cell>
          <cell r="D1749">
            <v>346</v>
          </cell>
        </row>
        <row r="1750">
          <cell r="B1750" t="str">
            <v>Картофель свежий продовольственный</v>
          </cell>
        </row>
        <row r="1751">
          <cell r="B1751" t="str">
            <v>Картофель свежий очищенный полуфабрикат</v>
          </cell>
        </row>
        <row r="1752">
          <cell r="B1752" t="str">
            <v>Масло сливочное</v>
          </cell>
        </row>
        <row r="1753">
          <cell r="B1753" t="str">
            <v>Соль</v>
          </cell>
        </row>
        <row r="1754">
          <cell r="B1754" t="str">
            <v>Выход:</v>
          </cell>
        </row>
        <row r="1755">
          <cell r="A1755">
            <v>130106</v>
          </cell>
          <cell r="B1755" t="str">
            <v>Картофель отварной, запеченный с растительным маслом</v>
          </cell>
        </row>
        <row r="1756">
          <cell r="B1756" t="str">
            <v>Картофель свежий продовольственный</v>
          </cell>
        </row>
        <row r="1757">
          <cell r="B1757" t="str">
            <v>Картофель свежий очищенный полуфабрикат</v>
          </cell>
        </row>
        <row r="1758">
          <cell r="B1758" t="str">
            <v>Масло растительное</v>
          </cell>
        </row>
        <row r="1759">
          <cell r="B1759" t="str">
            <v>Соль</v>
          </cell>
        </row>
        <row r="1760">
          <cell r="B1760" t="str">
            <v>Выход:</v>
          </cell>
        </row>
        <row r="1761">
          <cell r="A1761">
            <v>130107</v>
          </cell>
          <cell r="B1761" t="str">
            <v>Лепешки картофельные</v>
          </cell>
        </row>
        <row r="1762">
          <cell r="B1762" t="str">
            <v>Картофель свежий продовольственный</v>
          </cell>
        </row>
        <row r="1763">
          <cell r="B1763" t="str">
            <v>Картофель свежий очищенный полуфабрикат</v>
          </cell>
        </row>
        <row r="1764">
          <cell r="B1764" t="str">
            <v>Яйцо куриное диетическое</v>
          </cell>
        </row>
        <row r="1765">
          <cell r="B1765" t="str">
            <v>Мука пшеничная</v>
          </cell>
        </row>
        <row r="1766">
          <cell r="B1766" t="str">
            <v>Сметана 15%</v>
          </cell>
        </row>
        <row r="1767">
          <cell r="B1767" t="str">
            <v>Соль</v>
          </cell>
        </row>
        <row r="1768">
          <cell r="B1768" t="str">
            <v>Масло растительное</v>
          </cell>
        </row>
        <row r="1769">
          <cell r="B1769" t="str">
            <v>Выход:</v>
          </cell>
        </row>
        <row r="1770">
          <cell r="A1770">
            <v>130103</v>
          </cell>
          <cell r="B1770" t="str">
            <v>Картофель отварной, резаный</v>
          </cell>
          <cell r="C1770" t="str">
            <v>Для обуч образовательных организаций Кучма, 2016</v>
          </cell>
          <cell r="D1770">
            <v>347</v>
          </cell>
        </row>
        <row r="1771">
          <cell r="B1771" t="str">
            <v>Картофель свежий продовольственный</v>
          </cell>
        </row>
        <row r="1772">
          <cell r="B1772" t="str">
            <v>Картофель свежий очищенный полуфабрикат</v>
          </cell>
        </row>
        <row r="1773">
          <cell r="B1773" t="str">
            <v>Масло сливочное</v>
          </cell>
        </row>
        <row r="1774">
          <cell r="B1774" t="str">
            <v>Соль</v>
          </cell>
        </row>
        <row r="1775">
          <cell r="B1775" t="str">
            <v>Выход:</v>
          </cell>
        </row>
        <row r="1776">
          <cell r="A1776">
            <v>130104</v>
          </cell>
          <cell r="B1776" t="str">
            <v>Картофель отварной, резаный</v>
          </cell>
          <cell r="C1776" t="str">
            <v>Для обуч образовательных организаций Кучма, 2016</v>
          </cell>
          <cell r="D1776">
            <v>347</v>
          </cell>
        </row>
        <row r="1777">
          <cell r="B1777" t="str">
            <v>Картофель отварной охлажденный упакованный</v>
          </cell>
        </row>
        <row r="1778">
          <cell r="B1778" t="str">
            <v>Масло сливочное</v>
          </cell>
        </row>
        <row r="1779">
          <cell r="B1779" t="str">
            <v>Соль</v>
          </cell>
        </row>
        <row r="1780">
          <cell r="B1780" t="str">
            <v>Выход:</v>
          </cell>
        </row>
        <row r="1781">
          <cell r="A1781">
            <v>130111</v>
          </cell>
          <cell r="B1781" t="str">
            <v>Овощи запеченые</v>
          </cell>
        </row>
        <row r="1782">
          <cell r="B1782" t="str">
            <v>Картофель свежий продовольственный</v>
          </cell>
        </row>
        <row r="1783">
          <cell r="B1783" t="str">
            <v>Картофель свежий очищенный полуфабрикат</v>
          </cell>
        </row>
        <row r="1784">
          <cell r="B1784" t="str">
            <v>Масло растительное</v>
          </cell>
        </row>
        <row r="1785">
          <cell r="B1785" t="str">
            <v>Соль</v>
          </cell>
        </row>
        <row r="1786">
          <cell r="B1786" t="str">
            <v>Лук репчатый свежий</v>
          </cell>
        </row>
        <row r="1787">
          <cell r="B1787" t="str">
            <v>Лук репчатый свежий очищенный полуфабрикат</v>
          </cell>
        </row>
        <row r="1788">
          <cell r="A1788" t="str">
            <v>130103 а</v>
          </cell>
          <cell r="B1788" t="str">
            <v>Картофель отварной</v>
          </cell>
        </row>
        <row r="1789">
          <cell r="B1789" t="str">
            <v>Картофель свежий продовольственный</v>
          </cell>
        </row>
        <row r="1790">
          <cell r="B1790" t="str">
            <v>Картофель свежий очищенный полуфабрикат</v>
          </cell>
        </row>
        <row r="1791">
          <cell r="B1791" t="str">
            <v>Масло сливочное</v>
          </cell>
        </row>
        <row r="1792">
          <cell r="B1792" t="str">
            <v>Соль</v>
          </cell>
        </row>
        <row r="1793">
          <cell r="B1793" t="str">
            <v>Выход:</v>
          </cell>
        </row>
        <row r="1794">
          <cell r="A1794">
            <v>130201</v>
          </cell>
          <cell r="B1794" t="str">
            <v>Капуста тушеная</v>
          </cell>
          <cell r="C1794" t="str">
            <v>Для обуч образовательных организаций Кучма, 2016</v>
          </cell>
          <cell r="D1794">
            <v>343</v>
          </cell>
        </row>
        <row r="1795">
          <cell r="B1795" t="str">
            <v>Капуста белокочанная свежая</v>
          </cell>
        </row>
        <row r="1796">
          <cell r="B1796" t="str">
            <v>Капуста белокочанная очищенная полуфабрикат</v>
          </cell>
        </row>
        <row r="1797">
          <cell r="B1797" t="str">
            <v>Масло растительное</v>
          </cell>
        </row>
        <row r="1798">
          <cell r="B1798" t="str">
            <v>Томат-паста</v>
          </cell>
        </row>
        <row r="1799">
          <cell r="B1799" t="str">
            <v>Морковь столовая свежая прдовольственная</v>
          </cell>
        </row>
        <row r="1800">
          <cell r="B1800" t="str">
            <v>Морковь столовая  очищенная полуфабрикат</v>
          </cell>
        </row>
        <row r="1801">
          <cell r="B1801" t="str">
            <v>Коренья петрушки сушеные</v>
          </cell>
        </row>
        <row r="1802">
          <cell r="B1802" t="str">
            <v>Лук репчатый свежий</v>
          </cell>
        </row>
        <row r="1803">
          <cell r="B1803" t="str">
            <v>Лук репчатый свежий очищенный полуфабрикат</v>
          </cell>
        </row>
        <row r="1804">
          <cell r="B1804" t="str">
            <v>Мука пшеничная</v>
          </cell>
        </row>
        <row r="1805">
          <cell r="B1805" t="str">
            <v>Соль</v>
          </cell>
        </row>
        <row r="1806">
          <cell r="B1806" t="str">
            <v>Сахар-песок</v>
          </cell>
        </row>
        <row r="1807">
          <cell r="B1807" t="str">
            <v>вода</v>
          </cell>
        </row>
        <row r="1808">
          <cell r="B1808" t="str">
            <v>Выход:</v>
          </cell>
        </row>
        <row r="1809">
          <cell r="A1809">
            <v>130202</v>
          </cell>
          <cell r="B1809" t="str">
            <v>Капуста тушеная</v>
          </cell>
          <cell r="C1809" t="str">
            <v>Для обуч образовательных организаций Кучма, 2016</v>
          </cell>
          <cell r="D1809">
            <v>343</v>
          </cell>
        </row>
        <row r="1810">
          <cell r="B1810" t="str">
            <v>Капуста тушеная охлажденная упакованная</v>
          </cell>
        </row>
        <row r="1811">
          <cell r="B1811" t="str">
            <v>Выход:</v>
          </cell>
        </row>
        <row r="1812">
          <cell r="A1812">
            <v>130203</v>
          </cell>
          <cell r="B1812" t="str">
            <v>Рагу из овощей</v>
          </cell>
          <cell r="C1812" t="str">
            <v>Для обуч образовательных организаций Кучма, 2016</v>
          </cell>
          <cell r="D1812">
            <v>184</v>
          </cell>
        </row>
        <row r="1813">
          <cell r="B1813" t="str">
            <v>Картофель свежий продовольственный</v>
          </cell>
        </row>
        <row r="1814">
          <cell r="B1814" t="str">
            <v>Картофель свежий очищенный полуфабрикат</v>
          </cell>
        </row>
        <row r="1815">
          <cell r="B1815" t="str">
            <v>Морковь столовая свежая прдовольственная</v>
          </cell>
        </row>
        <row r="1816">
          <cell r="B1816" t="str">
            <v>Морковь столовая  очищенная полуфабрикат</v>
          </cell>
        </row>
        <row r="1817">
          <cell r="B1817" t="str">
            <v>Кабачки б/з</v>
          </cell>
        </row>
        <row r="1818">
          <cell r="B1818" t="str">
            <v>Капуста цветная б/з</v>
          </cell>
        </row>
        <row r="1819">
          <cell r="B1819" t="str">
            <v>Горошек зеленый консервированный (без учета заливки)</v>
          </cell>
        </row>
        <row r="1820">
          <cell r="B1820" t="str">
            <v>Лук репчатый свежий</v>
          </cell>
        </row>
        <row r="1821">
          <cell r="B1821" t="str">
            <v>Лук репчатый свежий очищенный полуфабрикат</v>
          </cell>
        </row>
        <row r="1822">
          <cell r="B1822" t="str">
            <v xml:space="preserve">Вода </v>
          </cell>
        </row>
        <row r="1823">
          <cell r="B1823" t="str">
            <v>Томат-паста</v>
          </cell>
        </row>
        <row r="1824">
          <cell r="B1824" t="str">
            <v>Масло растительное</v>
          </cell>
        </row>
        <row r="1825">
          <cell r="B1825" t="str">
            <v>Мука пшеничная</v>
          </cell>
        </row>
        <row r="1826">
          <cell r="B1826" t="str">
            <v>Морковь столовая свежая прдовольственная</v>
          </cell>
        </row>
        <row r="1827">
          <cell r="B1827" t="str">
            <v>Морковь столовая  очищенная полуфабрикат</v>
          </cell>
        </row>
        <row r="1829">
          <cell r="B1829" t="str">
            <v>Вода</v>
          </cell>
        </row>
        <row r="1830">
          <cell r="B1830" t="str">
            <v>Сахар-песок</v>
          </cell>
        </row>
        <row r="1831">
          <cell r="B1831" t="str">
            <v>Масло растительное</v>
          </cell>
        </row>
        <row r="1832">
          <cell r="B1832" t="str">
            <v>Чеснок</v>
          </cell>
        </row>
        <row r="1833">
          <cell r="B1833" t="str">
            <v>Соль</v>
          </cell>
          <cell r="C1833">
            <v>2.5</v>
          </cell>
        </row>
        <row r="1834">
          <cell r="B1834" t="str">
            <v>Выход:</v>
          </cell>
        </row>
        <row r="1835">
          <cell r="A1835">
            <v>130279</v>
          </cell>
          <cell r="B1835" t="str">
            <v>Жаркое из картофеля</v>
          </cell>
          <cell r="C1835" t="str">
            <v>Для обуч образовательных организаций Кучма, 2016; ТТК</v>
          </cell>
          <cell r="D1835">
            <v>184</v>
          </cell>
        </row>
        <row r="1836">
          <cell r="B1836" t="str">
            <v>Картофель свежий продовольственный</v>
          </cell>
        </row>
        <row r="1837">
          <cell r="B1837" t="str">
            <v>Картофель свежий очищенный полуфабрикат</v>
          </cell>
        </row>
        <row r="1838">
          <cell r="B1838" t="str">
            <v>Морковь столовая свежая прдовольственная</v>
          </cell>
        </row>
        <row r="1839">
          <cell r="B1839" t="str">
            <v>Морковь столовая  очищенная полуфабрикат</v>
          </cell>
        </row>
        <row r="1840">
          <cell r="B1840" t="str">
            <v>Кабачки б/з</v>
          </cell>
        </row>
        <row r="1841">
          <cell r="B1841" t="str">
            <v>Капуста цветная б/з</v>
          </cell>
        </row>
        <row r="1842">
          <cell r="B1842" t="str">
            <v>Горошек зеленый консервированный (без учета заливки)</v>
          </cell>
        </row>
        <row r="1843">
          <cell r="B1843" t="str">
            <v>Лук репчатый свежий</v>
          </cell>
        </row>
        <row r="1844">
          <cell r="B1844" t="str">
            <v>Лук репчатый свежий очищенный полуфабрикат</v>
          </cell>
        </row>
        <row r="1845">
          <cell r="B1845" t="str">
            <v xml:space="preserve">Вода </v>
          </cell>
        </row>
        <row r="1846">
          <cell r="B1846" t="str">
            <v>Томат-паста</v>
          </cell>
        </row>
        <row r="1847">
          <cell r="B1847" t="str">
            <v>Масло растительное</v>
          </cell>
        </row>
        <row r="1848">
          <cell r="B1848" t="str">
            <v>Мука пшеничная</v>
          </cell>
        </row>
        <row r="1849">
          <cell r="B1849" t="str">
            <v>Морковь столовая свежая прдовольственная</v>
          </cell>
        </row>
        <row r="1850">
          <cell r="B1850" t="str">
            <v>Морковь столовая  очищенная полуфабрикат</v>
          </cell>
        </row>
        <row r="1852">
          <cell r="B1852" t="str">
            <v>Вода</v>
          </cell>
        </row>
        <row r="1853">
          <cell r="B1853" t="str">
            <v>Сахар-песок</v>
          </cell>
        </row>
        <row r="1854">
          <cell r="B1854" t="str">
            <v>Масло растительное</v>
          </cell>
        </row>
        <row r="1855">
          <cell r="B1855" t="str">
            <v>Чеснок</v>
          </cell>
        </row>
        <row r="1856">
          <cell r="B1856" t="str">
            <v>Соль</v>
          </cell>
        </row>
        <row r="1857">
          <cell r="B1857" t="str">
            <v>Выход:</v>
          </cell>
        </row>
        <row r="1858">
          <cell r="A1858">
            <v>130204</v>
          </cell>
          <cell r="B1858" t="str">
            <v>Рагу из овощей</v>
          </cell>
        </row>
        <row r="1859">
          <cell r="B1859" t="str">
            <v>Рагу из овощей охлажденное упакованное</v>
          </cell>
        </row>
        <row r="1860">
          <cell r="B1860" t="str">
            <v>Выход:</v>
          </cell>
        </row>
        <row r="1861">
          <cell r="A1861">
            <v>130206</v>
          </cell>
          <cell r="B1861" t="str">
            <v>Горошек зеленый консервированный</v>
          </cell>
          <cell r="C1861" t="str">
            <v>Для обуч образовательных организаций Кучма, 2016</v>
          </cell>
          <cell r="D1861">
            <v>22</v>
          </cell>
        </row>
        <row r="1862">
          <cell r="B1862" t="str">
            <v>Горошек зеленый консервированный (без учета заливки)</v>
          </cell>
        </row>
        <row r="1863">
          <cell r="B1863" t="str">
            <v>Масло сливочное</v>
          </cell>
        </row>
        <row r="1864">
          <cell r="B1864" t="str">
            <v>Выход:</v>
          </cell>
        </row>
        <row r="1865">
          <cell r="A1865">
            <v>130301</v>
          </cell>
          <cell r="B1865" t="str">
            <v>Рис отварной</v>
          </cell>
          <cell r="C1865" t="str">
            <v>Для обуч образовательных организаций Кучма, 2016</v>
          </cell>
          <cell r="D1865">
            <v>342</v>
          </cell>
        </row>
        <row r="1866">
          <cell r="B1866" t="str">
            <v>Крупа Рисовая</v>
          </cell>
        </row>
        <row r="1867">
          <cell r="B1867" t="str">
            <v>Масло сливочное</v>
          </cell>
        </row>
        <row r="1868">
          <cell r="B1868" t="str">
            <v>Соль</v>
          </cell>
        </row>
        <row r="1869">
          <cell r="B1869" t="str">
            <v>Выход:</v>
          </cell>
        </row>
        <row r="1870">
          <cell r="A1870">
            <v>130302</v>
          </cell>
          <cell r="B1870" t="str">
            <v>Рис отварной</v>
          </cell>
          <cell r="C1870" t="str">
            <v>Для обуч образовательных организаций Кучма, 2016</v>
          </cell>
          <cell r="D1870">
            <v>342</v>
          </cell>
        </row>
        <row r="1871">
          <cell r="B1871" t="str">
            <v>Рис отварной охлажденный упакованный</v>
          </cell>
        </row>
        <row r="1872">
          <cell r="B1872" t="str">
            <v>Масло сливочное</v>
          </cell>
        </row>
        <row r="1873">
          <cell r="B1873" t="str">
            <v>Выход:</v>
          </cell>
        </row>
        <row r="1874">
          <cell r="A1874">
            <v>130303</v>
          </cell>
          <cell r="B1874" t="str">
            <v>Рис отварной  с зеленым горошком</v>
          </cell>
        </row>
        <row r="1875">
          <cell r="B1875" t="str">
            <v>Крупа Рисовая</v>
          </cell>
        </row>
        <row r="1876">
          <cell r="B1876" t="str">
            <v>вода</v>
          </cell>
        </row>
        <row r="1877">
          <cell r="B1877" t="str">
            <v>Горошек зеленый б/з</v>
          </cell>
        </row>
        <row r="1878">
          <cell r="B1878" t="str">
            <v>Масло сливочное</v>
          </cell>
        </row>
        <row r="1879">
          <cell r="B1879" t="str">
            <v>Соль</v>
          </cell>
        </row>
        <row r="1880">
          <cell r="B1880" t="str">
            <v>Выход:</v>
          </cell>
        </row>
        <row r="1881">
          <cell r="A1881">
            <v>130304</v>
          </cell>
          <cell r="B1881" t="str">
            <v>Рис отварной  с зеленым горошком</v>
          </cell>
        </row>
        <row r="1882">
          <cell r="B1882" t="str">
            <v>Рис отварной с зеленым горошком охлажденный упакованный</v>
          </cell>
        </row>
        <row r="1883">
          <cell r="B1883" t="str">
            <v>Масло сливочное</v>
          </cell>
        </row>
        <row r="1884">
          <cell r="B1884" t="str">
            <v>Выход:</v>
          </cell>
        </row>
        <row r="1885">
          <cell r="A1885">
            <v>130312</v>
          </cell>
          <cell r="B1885" t="str">
            <v>Рис отварной с овощами</v>
          </cell>
        </row>
        <row r="1886">
          <cell r="B1886" t="str">
            <v>Крупа Рисовая</v>
          </cell>
        </row>
        <row r="1887">
          <cell r="B1887" t="str">
            <v>вода</v>
          </cell>
        </row>
        <row r="1888">
          <cell r="B1888" t="str">
            <v>Лук репчатый свежий</v>
          </cell>
        </row>
        <row r="1889">
          <cell r="B1889" t="str">
            <v>Лук репчатый свежий очищенный полуфабрикат</v>
          </cell>
        </row>
        <row r="1890">
          <cell r="B1890" t="str">
            <v>Морковь столовая свежая прдовольственная</v>
          </cell>
        </row>
        <row r="1891">
          <cell r="B1891" t="str">
            <v>Морковь столовая  очищенная полуфабрикат</v>
          </cell>
        </row>
        <row r="1892">
          <cell r="B1892" t="str">
            <v>Масло сливочное</v>
          </cell>
        </row>
        <row r="1893">
          <cell r="B1893" t="str">
            <v>Соль</v>
          </cell>
        </row>
        <row r="1894">
          <cell r="A1894">
            <v>130209</v>
          </cell>
          <cell r="B1894" t="str">
            <v>Свекла тушеная</v>
          </cell>
        </row>
        <row r="1895">
          <cell r="B1895" t="str">
            <v>Свекла свежая</v>
          </cell>
        </row>
        <row r="1896">
          <cell r="B1896" t="str">
            <v>Свекла свежая очищенная полуфабрикат</v>
          </cell>
        </row>
        <row r="1897">
          <cell r="B1897" t="str">
            <v>Масло сливочное</v>
          </cell>
        </row>
        <row r="1898">
          <cell r="B1898" t="str">
            <v>Сметана 15%</v>
          </cell>
        </row>
        <row r="1899">
          <cell r="B1899" t="str">
            <v>Соль</v>
          </cell>
        </row>
        <row r="1900">
          <cell r="A1900">
            <v>130305</v>
          </cell>
          <cell r="B1900" t="str">
            <v>Рис отварной с кукурузой</v>
          </cell>
        </row>
        <row r="1901">
          <cell r="B1901" t="str">
            <v>Крупа Рисовая</v>
          </cell>
        </row>
        <row r="1902">
          <cell r="B1902" t="str">
            <v>вода</v>
          </cell>
        </row>
        <row r="1903">
          <cell r="B1903" t="str">
            <v>Кукуруза консервированная (без учета заливки)</v>
          </cell>
        </row>
        <row r="1904">
          <cell r="B1904" t="str">
            <v>Масло сливочное</v>
          </cell>
        </row>
        <row r="1905">
          <cell r="B1905" t="str">
            <v>Соль</v>
          </cell>
        </row>
        <row r="1906">
          <cell r="B1906" t="str">
            <v>Выход:</v>
          </cell>
        </row>
        <row r="1907">
          <cell r="A1907">
            <v>130306</v>
          </cell>
          <cell r="B1907" t="str">
            <v>Рис отварной с кукурузой</v>
          </cell>
        </row>
        <row r="1908">
          <cell r="B1908" t="str">
            <v>Рис отварной с кукурузой охлажденный упакованный</v>
          </cell>
        </row>
        <row r="1909">
          <cell r="B1909" t="str">
            <v>Масло сливочное</v>
          </cell>
        </row>
        <row r="1910">
          <cell r="B1910" t="str">
            <v>Выход:</v>
          </cell>
        </row>
        <row r="1911">
          <cell r="A1911">
            <v>130307</v>
          </cell>
          <cell r="B1911" t="str">
            <v>Рис отварной с горошком, кукурузой и морковью</v>
          </cell>
        </row>
        <row r="1912">
          <cell r="B1912" t="str">
            <v>Крупа Рисовая</v>
          </cell>
        </row>
        <row r="1913">
          <cell r="B1913" t="str">
            <v>вода</v>
          </cell>
        </row>
        <row r="1914">
          <cell r="B1914" t="str">
            <v>Кукуруза б/з</v>
          </cell>
        </row>
        <row r="1915">
          <cell r="B1915" t="str">
            <v>Горошек зеленый б/з</v>
          </cell>
        </row>
        <row r="1916">
          <cell r="B1916" t="str">
            <v>Морковь столовая свежая прдовольственная</v>
          </cell>
        </row>
        <row r="1917">
          <cell r="B1917" t="str">
            <v>Морковь столовая  очищенная полуфабрикат</v>
          </cell>
        </row>
        <row r="1918">
          <cell r="B1918" t="str">
            <v>Масло сливочное</v>
          </cell>
        </row>
        <row r="1919">
          <cell r="B1919" t="str">
            <v>Соль</v>
          </cell>
        </row>
        <row r="1920">
          <cell r="B1920" t="str">
            <v>Выход:</v>
          </cell>
        </row>
        <row r="1921">
          <cell r="A1921">
            <v>130308</v>
          </cell>
          <cell r="B1921" t="str">
            <v>Рис отварной с горошком, кукурузой и морковью</v>
          </cell>
        </row>
        <row r="1922">
          <cell r="B1922" t="str">
            <v>Рис отварной с зеленым горошком, кукурузой и морковью охлажденный упакованный</v>
          </cell>
        </row>
        <row r="1923">
          <cell r="B1923" t="str">
            <v>Масло сливочное</v>
          </cell>
        </row>
        <row r="1924">
          <cell r="B1924" t="str">
            <v>Выход:</v>
          </cell>
        </row>
        <row r="1925">
          <cell r="A1925">
            <v>130309</v>
          </cell>
          <cell r="B1925" t="str">
            <v>Каша гречневая</v>
          </cell>
          <cell r="C1925" t="str">
            <v>Для обуч образовательных организаций Кучма, 2016</v>
          </cell>
          <cell r="D1925">
            <v>341</v>
          </cell>
        </row>
        <row r="1926">
          <cell r="B1926" t="str">
            <v>Крупа Гречневая</v>
          </cell>
        </row>
        <row r="1927">
          <cell r="B1927" t="str">
            <v>вода</v>
          </cell>
        </row>
        <row r="1928">
          <cell r="B1928" t="str">
            <v>Соль</v>
          </cell>
        </row>
        <row r="1929">
          <cell r="B1929" t="str">
            <v>Масло сливочное</v>
          </cell>
        </row>
        <row r="1930">
          <cell r="B1930" t="str">
            <v>Выход:</v>
          </cell>
        </row>
        <row r="1931">
          <cell r="A1931">
            <v>130310</v>
          </cell>
          <cell r="B1931" t="str">
            <v>Каша гречневая</v>
          </cell>
          <cell r="C1931" t="str">
            <v>Для обуч образовательных организаций Кучма, 2016</v>
          </cell>
          <cell r="D1931">
            <v>341</v>
          </cell>
        </row>
        <row r="1932">
          <cell r="B1932" t="str">
            <v>Греча отварная охлажденная упакованная</v>
          </cell>
        </row>
        <row r="1933">
          <cell r="B1933" t="str">
            <v>Масло сливочное</v>
          </cell>
        </row>
        <row r="1934">
          <cell r="B1934" t="str">
            <v>Выход:</v>
          </cell>
        </row>
        <row r="1935">
          <cell r="A1935">
            <v>130313</v>
          </cell>
          <cell r="B1935" t="str">
            <v>Каша перловая рассыпчатая</v>
          </cell>
        </row>
        <row r="1936">
          <cell r="B1936" t="str">
            <v>Крупа Перловая</v>
          </cell>
        </row>
        <row r="1937">
          <cell r="B1937" t="str">
            <v>вода</v>
          </cell>
        </row>
        <row r="1938">
          <cell r="B1938" t="str">
            <v>Соль</v>
          </cell>
        </row>
        <row r="1939">
          <cell r="B1939" t="str">
            <v>Масло сливочное</v>
          </cell>
        </row>
        <row r="1940">
          <cell r="B1940" t="str">
            <v>Выход:</v>
          </cell>
        </row>
        <row r="1941">
          <cell r="A1941">
            <v>130401</v>
          </cell>
          <cell r="B1941" t="str">
            <v>Изделия макаронные отварные</v>
          </cell>
          <cell r="C1941" t="str">
            <v>Для обуч образовательных организаций Кучма, 2016, ТТК</v>
          </cell>
          <cell r="D1941">
            <v>340</v>
          </cell>
        </row>
        <row r="1942">
          <cell r="B1942" t="str">
            <v>Макароны гр.А &lt;фигурные&gt;</v>
          </cell>
        </row>
        <row r="1943">
          <cell r="B1943" t="str">
            <v>Соль</v>
          </cell>
        </row>
        <row r="1944">
          <cell r="B1944" t="str">
            <v>Масло сливочное</v>
          </cell>
        </row>
        <row r="1945">
          <cell r="B1945" t="str">
            <v>Выход:</v>
          </cell>
        </row>
        <row r="1946">
          <cell r="A1946">
            <v>130402</v>
          </cell>
          <cell r="B1946" t="str">
            <v>Изделия макаронные отварные</v>
          </cell>
          <cell r="C1946" t="str">
            <v>Для обуч образовательных организаций Кучма, 2016</v>
          </cell>
          <cell r="D1946">
            <v>340</v>
          </cell>
        </row>
        <row r="1947">
          <cell r="B1947" t="str">
            <v>Макаронные изделия отварные охлажденные упакованные</v>
          </cell>
        </row>
        <row r="1948">
          <cell r="B1948" t="str">
            <v>Масло сливочное</v>
          </cell>
        </row>
        <row r="1949">
          <cell r="B1949" t="str">
            <v>Выход:</v>
          </cell>
        </row>
        <row r="1950">
          <cell r="A1950">
            <v>130208</v>
          </cell>
          <cell r="B1950" t="str">
            <v>Капуста цветная отварная с маслом</v>
          </cell>
        </row>
        <row r="1951">
          <cell r="B1951" t="str">
            <v>Капуста цветная б/з</v>
          </cell>
        </row>
        <row r="1952">
          <cell r="B1952" t="str">
            <v>Соль</v>
          </cell>
        </row>
        <row r="1953">
          <cell r="B1953" t="str">
            <v>Масло сливочное</v>
          </cell>
        </row>
        <row r="1954">
          <cell r="B1954" t="str">
            <v>Выход:</v>
          </cell>
        </row>
        <row r="1955">
          <cell r="A1955">
            <v>120701</v>
          </cell>
          <cell r="B1955" t="str">
            <v>Блины</v>
          </cell>
          <cell r="D1955" t="str">
            <v>МУЧНЫЕ БЛЮДА</v>
          </cell>
        </row>
        <row r="1956">
          <cell r="B1956" t="str">
            <v>Мука пшеничная</v>
          </cell>
        </row>
        <row r="1957">
          <cell r="B1957" t="str">
            <v>Яйцо куриное диетическое</v>
          </cell>
        </row>
        <row r="1958">
          <cell r="B1958" t="str">
            <v>Сахар-песок</v>
          </cell>
        </row>
        <row r="1959">
          <cell r="B1959" t="str">
            <v>Масло сливочное</v>
          </cell>
        </row>
        <row r="1960">
          <cell r="B1960" t="str">
            <v>Молоко</v>
          </cell>
        </row>
        <row r="1961">
          <cell r="B1961" t="str">
            <v>вода</v>
          </cell>
        </row>
        <row r="1962">
          <cell r="B1962" t="str">
            <v>Дрожжи сушеные</v>
          </cell>
        </row>
        <row r="1963">
          <cell r="B1963" t="str">
            <v>Соль</v>
          </cell>
        </row>
        <row r="1964">
          <cell r="B1964" t="str">
            <v>Масло растительное</v>
          </cell>
        </row>
        <row r="1965">
          <cell r="B1965" t="str">
            <v>Выход:</v>
          </cell>
        </row>
        <row r="1966">
          <cell r="A1966">
            <v>140101</v>
          </cell>
          <cell r="B1966" t="str">
            <v>Соус томатный</v>
          </cell>
          <cell r="C1966" t="str">
            <v>Для обуч образовательных организаций Кучма, 2016</v>
          </cell>
          <cell r="D1966">
            <v>363</v>
          </cell>
        </row>
        <row r="1967">
          <cell r="B1967" t="str">
            <v>Вода (Бульон мясной)</v>
          </cell>
          <cell r="D1967" t="str">
            <v>СОУСЫ</v>
          </cell>
        </row>
        <row r="1968">
          <cell r="B1968" t="str">
            <v>Масло сливочное</v>
          </cell>
        </row>
        <row r="1969">
          <cell r="B1969" t="str">
            <v>Мука пшеничная</v>
          </cell>
        </row>
        <row r="1970">
          <cell r="B1970" t="str">
            <v>Морковь столовая свежая прдовольственная</v>
          </cell>
        </row>
        <row r="1971">
          <cell r="B1971" t="str">
            <v>Морковь столовая  очищенная полуфабрикат</v>
          </cell>
        </row>
        <row r="1972">
          <cell r="B1972" t="str">
            <v xml:space="preserve">Лук репчатый свежий </v>
          </cell>
        </row>
        <row r="1973">
          <cell r="B1973" t="str">
            <v>Лук репчатый свежий очищенный полуфабрикат</v>
          </cell>
        </row>
        <row r="1974">
          <cell r="B1974" t="str">
            <v>Коренья петрушки сушеные</v>
          </cell>
        </row>
        <row r="1975">
          <cell r="B1975" t="str">
            <v>Томат-паста</v>
          </cell>
        </row>
        <row r="1976">
          <cell r="B1976" t="str">
            <v>Масло сливочное</v>
          </cell>
        </row>
        <row r="1977">
          <cell r="B1977" t="str">
            <v>Сахар-песок</v>
          </cell>
        </row>
        <row r="1978">
          <cell r="B1978" t="str">
            <v>Соль</v>
          </cell>
        </row>
        <row r="1979">
          <cell r="B1979" t="str">
            <v>Выход:</v>
          </cell>
        </row>
        <row r="1980">
          <cell r="A1980">
            <v>140102</v>
          </cell>
          <cell r="B1980" t="str">
            <v>Соус томатный</v>
          </cell>
          <cell r="C1980" t="str">
            <v>Для обуч образовательных организаций Кучма, 2016</v>
          </cell>
          <cell r="D1980">
            <v>363</v>
          </cell>
        </row>
        <row r="1981">
          <cell r="B1981" t="str">
            <v>Соус томатный охлажденный упакованный</v>
          </cell>
        </row>
        <row r="1982">
          <cell r="B1982" t="str">
            <v>Выход:</v>
          </cell>
        </row>
        <row r="1983">
          <cell r="A1983">
            <v>140104</v>
          </cell>
          <cell r="B1983" t="str">
            <v>Соус молочный</v>
          </cell>
        </row>
        <row r="1984">
          <cell r="B1984" t="str">
            <v>Молоко</v>
          </cell>
        </row>
        <row r="1985">
          <cell r="B1985" t="str">
            <v>Масло сливочное</v>
          </cell>
        </row>
        <row r="1986">
          <cell r="B1986" t="str">
            <v>Мука пшеничная</v>
          </cell>
        </row>
        <row r="1987">
          <cell r="B1987" t="str">
            <v>Вода (Бульон мясной)</v>
          </cell>
        </row>
        <row r="1988">
          <cell r="B1988" t="str">
            <v>Соль</v>
          </cell>
        </row>
        <row r="1989">
          <cell r="B1989" t="str">
            <v>Выход:</v>
          </cell>
        </row>
        <row r="1990">
          <cell r="A1990">
            <v>140105</v>
          </cell>
          <cell r="B1990" t="str">
            <v>Соус молочный</v>
          </cell>
        </row>
        <row r="1991">
          <cell r="B1991" t="str">
            <v>Соус молочный охлажденный упакованный</v>
          </cell>
        </row>
        <row r="1992">
          <cell r="B1992" t="str">
            <v>Выход:</v>
          </cell>
        </row>
        <row r="1993">
          <cell r="A1993">
            <v>140106</v>
          </cell>
          <cell r="B1993" t="str">
            <v>Соус сметанный</v>
          </cell>
          <cell r="C1993" t="str">
            <v>Для обуч образовательных организаций Кучма, 2016</v>
          </cell>
          <cell r="D1993">
            <v>380</v>
          </cell>
        </row>
        <row r="1994">
          <cell r="B1994" t="str">
            <v>Сметана 15%</v>
          </cell>
        </row>
        <row r="1995">
          <cell r="B1995" t="str">
            <v>Масло сливочное</v>
          </cell>
        </row>
        <row r="1996">
          <cell r="B1996" t="str">
            <v>Мука пшеничная</v>
          </cell>
        </row>
        <row r="1997">
          <cell r="B1997" t="str">
            <v>Вода (Бульон мясной)</v>
          </cell>
        </row>
        <row r="1998">
          <cell r="B1998" t="str">
            <v>Соль</v>
          </cell>
        </row>
        <row r="1999">
          <cell r="B1999" t="str">
            <v>Выход:</v>
          </cell>
        </row>
        <row r="2000">
          <cell r="A2000">
            <v>140107</v>
          </cell>
          <cell r="B2000" t="str">
            <v>Соус сметанный</v>
          </cell>
          <cell r="C2000" t="str">
            <v>Для обуч образовательных организаций Кучма, 2016</v>
          </cell>
          <cell r="D2000">
            <v>380</v>
          </cell>
        </row>
        <row r="2001">
          <cell r="B2001" t="str">
            <v>Соус сметанный охлажденный упакованный</v>
          </cell>
        </row>
        <row r="2002">
          <cell r="B2002" t="str">
            <v>Выход:</v>
          </cell>
        </row>
        <row r="2003">
          <cell r="A2003">
            <v>140108</v>
          </cell>
          <cell r="B2003" t="str">
            <v>Соус молочный сладкий с ванилью</v>
          </cell>
        </row>
        <row r="2004">
          <cell r="B2004" t="str">
            <v>Молоко</v>
          </cell>
        </row>
        <row r="2005">
          <cell r="B2005" t="str">
            <v>Масло сливочное</v>
          </cell>
        </row>
        <row r="2006">
          <cell r="B2006" t="str">
            <v>Мука пшеничная</v>
          </cell>
        </row>
        <row r="2007">
          <cell r="B2007" t="str">
            <v xml:space="preserve">вода </v>
          </cell>
        </row>
        <row r="2008">
          <cell r="B2008" t="str">
            <v>Сахар-песок</v>
          </cell>
        </row>
        <row r="2009">
          <cell r="B2009" t="str">
            <v>Ванилин</v>
          </cell>
        </row>
        <row r="2010">
          <cell r="B2010" t="str">
            <v>Выход:</v>
          </cell>
        </row>
        <row r="2011">
          <cell r="A2011">
            <v>140111</v>
          </cell>
          <cell r="B2011" t="str">
            <v>Соус молочный сладкий</v>
          </cell>
        </row>
        <row r="2012">
          <cell r="B2012" t="str">
            <v>Молоко</v>
          </cell>
        </row>
        <row r="2013">
          <cell r="B2013" t="str">
            <v>Масло сливочное</v>
          </cell>
        </row>
        <row r="2014">
          <cell r="B2014" t="str">
            <v>Мука пшеничная</v>
          </cell>
        </row>
        <row r="2015">
          <cell r="B2015" t="str">
            <v xml:space="preserve">вода </v>
          </cell>
        </row>
        <row r="2016">
          <cell r="B2016" t="str">
            <v>Сахар-песок</v>
          </cell>
        </row>
        <row r="2017">
          <cell r="B2017" t="str">
            <v>Выход:</v>
          </cell>
        </row>
        <row r="2018">
          <cell r="A2018">
            <v>140109</v>
          </cell>
          <cell r="B2018" t="str">
            <v>Соус молочный сладкий с ванилью</v>
          </cell>
        </row>
        <row r="2019">
          <cell r="B2019" t="str">
            <v>Соус молочный сладкий с ванилью охлажденный упакованный</v>
          </cell>
        </row>
        <row r="2020">
          <cell r="B2020" t="str">
            <v>Выход:</v>
          </cell>
        </row>
        <row r="2021">
          <cell r="A2021">
            <v>140110</v>
          </cell>
          <cell r="B2021" t="str">
            <v>Масло сливочное прокипяченное</v>
          </cell>
        </row>
        <row r="2022">
          <cell r="B2022" t="str">
            <v>Масло сливочное</v>
          </cell>
        </row>
        <row r="2023">
          <cell r="B2023" t="str">
            <v>Выход:</v>
          </cell>
        </row>
        <row r="2024">
          <cell r="A2024">
            <v>140201</v>
          </cell>
          <cell r="B2024" t="str">
            <v>Молоко сгущенное</v>
          </cell>
          <cell r="C2024" t="str">
            <v>Для обуч образовательных организаций Кучма, 2016</v>
          </cell>
          <cell r="D2024">
            <v>371</v>
          </cell>
        </row>
        <row r="2025">
          <cell r="B2025" t="str">
            <v>Молоко сгущенное</v>
          </cell>
        </row>
        <row r="2026">
          <cell r="B2026" t="str">
            <v>Выход:</v>
          </cell>
        </row>
        <row r="2027">
          <cell r="A2027">
            <v>140202</v>
          </cell>
          <cell r="B2027" t="str">
            <v>Соус шоколадный</v>
          </cell>
          <cell r="C2027" t="str">
            <v>Для обуч образовательных организаций Кучма, 2016</v>
          </cell>
          <cell r="D2027">
            <v>377</v>
          </cell>
        </row>
        <row r="2028">
          <cell r="B2028" t="str">
            <v xml:space="preserve">Соус шоколадный </v>
          </cell>
        </row>
        <row r="2029">
          <cell r="B2029" t="str">
            <v>Выход:</v>
          </cell>
        </row>
        <row r="2030">
          <cell r="A2030">
            <v>140209</v>
          </cell>
          <cell r="B2030" t="str">
            <v>Соус шоколадный</v>
          </cell>
          <cell r="C2030" t="str">
            <v>Для предприятий общ питания при общеобразовательных школах Хлебпродинформ, 2004</v>
          </cell>
          <cell r="D2030">
            <v>616</v>
          </cell>
        </row>
        <row r="2031">
          <cell r="B2031" t="str">
            <v>Какао порошок</v>
          </cell>
        </row>
        <row r="2032">
          <cell r="B2032" t="str">
            <v>сахар</v>
          </cell>
        </row>
        <row r="2033">
          <cell r="B2033" t="str">
            <v>Молоко сгущенное с сахаром</v>
          </cell>
        </row>
        <row r="2034">
          <cell r="B2034" t="str">
            <v>Ванилин</v>
          </cell>
        </row>
        <row r="2035">
          <cell r="B2035" t="str">
            <v>вода</v>
          </cell>
        </row>
        <row r="2036">
          <cell r="B2036" t="str">
            <v>Мука пшеничная</v>
          </cell>
        </row>
        <row r="2037">
          <cell r="A2037">
            <v>140203</v>
          </cell>
          <cell r="B2037" t="str">
            <v>Соус ягодный</v>
          </cell>
          <cell r="C2037" t="str">
            <v>Для обуч образовательных организаций Кучма, 2016</v>
          </cell>
          <cell r="D2037">
            <v>378</v>
          </cell>
        </row>
        <row r="2038">
          <cell r="B2038" t="str">
            <v>Клубника б/з</v>
          </cell>
        </row>
        <row r="2039">
          <cell r="B2039" t="str">
            <v>Сахар-песок</v>
          </cell>
        </row>
        <row r="2040">
          <cell r="B2040" t="str">
            <v>вода</v>
          </cell>
        </row>
        <row r="2041">
          <cell r="B2041" t="str">
            <v>Выход:</v>
          </cell>
        </row>
        <row r="2042">
          <cell r="A2042">
            <v>140204</v>
          </cell>
          <cell r="B2042" t="str">
            <v>Соус ягодный</v>
          </cell>
          <cell r="C2042" t="str">
            <v>Для обуч образовательных организаций Кучма, 2016</v>
          </cell>
          <cell r="D2042">
            <v>378</v>
          </cell>
        </row>
        <row r="2043">
          <cell r="B2043" t="str">
            <v>Соус клубничный охлажденный упакованный</v>
          </cell>
        </row>
        <row r="2044">
          <cell r="B2044" t="str">
            <v>Выход:</v>
          </cell>
        </row>
        <row r="2045">
          <cell r="A2045">
            <v>140205</v>
          </cell>
          <cell r="B2045" t="str">
            <v>Джем малиновый</v>
          </cell>
        </row>
        <row r="2046">
          <cell r="B2046" t="str">
            <v>Джем малиновый охлажденный упакованный</v>
          </cell>
        </row>
        <row r="2047">
          <cell r="B2047" t="str">
            <v>Выход:</v>
          </cell>
        </row>
        <row r="2048">
          <cell r="A2048">
            <v>140206</v>
          </cell>
          <cell r="B2048" t="str">
            <v>Соус абрикосовый</v>
          </cell>
          <cell r="C2048" t="str">
            <v>Для обучающихся во всех обр уч Могильный 2011, ТТК</v>
          </cell>
          <cell r="D2048">
            <v>335</v>
          </cell>
        </row>
        <row r="2049">
          <cell r="B2049" t="str">
            <v>Курага</v>
          </cell>
        </row>
        <row r="2050">
          <cell r="B2050" t="str">
            <v>вода</v>
          </cell>
        </row>
        <row r="2051">
          <cell r="B2051" t="str">
            <v>Сахар-песок</v>
          </cell>
        </row>
        <row r="2052">
          <cell r="B2052" t="str">
            <v>Выход:</v>
          </cell>
        </row>
        <row r="2053">
          <cell r="A2053">
            <v>140207</v>
          </cell>
          <cell r="B2053" t="str">
            <v>Соус вишневый</v>
          </cell>
        </row>
        <row r="2054">
          <cell r="B2054" t="str">
            <v>Вишня б/з</v>
          </cell>
        </row>
        <row r="2055">
          <cell r="B2055" t="str">
            <v>Сахар-песок</v>
          </cell>
        </row>
        <row r="2056">
          <cell r="B2056" t="str">
            <v>Выход:</v>
          </cell>
        </row>
        <row r="2057">
          <cell r="A2057">
            <v>140208</v>
          </cell>
          <cell r="B2057" t="str">
            <v>Соус клюквенный</v>
          </cell>
        </row>
        <row r="2058">
          <cell r="B2058" t="str">
            <v>Клюква б/з</v>
          </cell>
        </row>
        <row r="2059">
          <cell r="B2059" t="str">
            <v>Сахар-песок</v>
          </cell>
        </row>
        <row r="2060">
          <cell r="B2060" t="str">
            <v>Крахмал картофельный</v>
          </cell>
        </row>
        <row r="2061">
          <cell r="B2061" t="str">
            <v>вода</v>
          </cell>
        </row>
        <row r="2062">
          <cell r="B2062" t="str">
            <v>Выход:</v>
          </cell>
        </row>
        <row r="2063">
          <cell r="A2063">
            <v>170601</v>
          </cell>
          <cell r="B2063" t="str">
            <v>Кекс "Столичный"</v>
          </cell>
          <cell r="C2063" t="str">
            <v>Для обуч образовательных организаций Кучма, 2016</v>
          </cell>
          <cell r="D2063">
            <v>522</v>
          </cell>
        </row>
        <row r="2064">
          <cell r="B2064" t="str">
            <v>Мука пшеничная</v>
          </cell>
          <cell r="D2064" t="str">
            <v>КЕКСЫ</v>
          </cell>
        </row>
        <row r="2065">
          <cell r="B2065" t="str">
            <v>Сахар-песок</v>
          </cell>
        </row>
        <row r="2066">
          <cell r="B2066" t="str">
            <v>Масло сливочное</v>
          </cell>
        </row>
        <row r="2067">
          <cell r="B2067" t="str">
            <v>Яйцо куриное диетическое</v>
          </cell>
        </row>
        <row r="2068">
          <cell r="B2068" t="str">
            <v>Соль</v>
          </cell>
        </row>
        <row r="2069">
          <cell r="B2069" t="str">
            <v>Изюм</v>
          </cell>
        </row>
        <row r="2070">
          <cell r="B2070" t="str">
            <v>Сахарная пудра</v>
          </cell>
        </row>
        <row r="2071">
          <cell r="B2071" t="str">
            <v>Сода</v>
          </cell>
        </row>
        <row r="2072">
          <cell r="B2072" t="str">
            <v>Масса полуфабриката:</v>
          </cell>
        </row>
        <row r="2073">
          <cell r="B2073" t="str">
            <v>Масло растительное</v>
          </cell>
        </row>
        <row r="2074">
          <cell r="B2074" t="str">
            <v>Выход:</v>
          </cell>
        </row>
        <row r="2075">
          <cell r="A2075">
            <v>170602</v>
          </cell>
          <cell r="B2075" t="str">
            <v>Кекс "Столичный"</v>
          </cell>
          <cell r="C2075" t="str">
            <v>Для обуч образовательных организаций Кучма, 2016</v>
          </cell>
          <cell r="D2075">
            <v>522</v>
          </cell>
        </row>
        <row r="2076">
          <cell r="B2076" t="str">
            <v>Кекс столичный охлажденный упакованный</v>
          </cell>
        </row>
        <row r="2077">
          <cell r="B2077" t="str">
            <v>Выход:</v>
          </cell>
        </row>
        <row r="2078">
          <cell r="A2078">
            <v>170607</v>
          </cell>
          <cell r="B2078" t="str">
            <v>Кекс с цукатами</v>
          </cell>
          <cell r="C2078" t="str">
            <v>Для обуч образовательных организаций Кучма, 2016</v>
          </cell>
          <cell r="D2078">
            <v>520</v>
          </cell>
        </row>
        <row r="2079">
          <cell r="B2079" t="str">
            <v>Мука пшеничная</v>
          </cell>
        </row>
        <row r="2080">
          <cell r="B2080" t="str">
            <v>Сахар-песок</v>
          </cell>
        </row>
        <row r="2081">
          <cell r="B2081" t="str">
            <v>Масло сливочное</v>
          </cell>
        </row>
        <row r="2082">
          <cell r="B2082" t="str">
            <v>Яйцо куриное диетическое</v>
          </cell>
        </row>
        <row r="2083">
          <cell r="B2083" t="str">
            <v>Соль</v>
          </cell>
        </row>
        <row r="2084">
          <cell r="B2084" t="str">
            <v>Цукаты</v>
          </cell>
        </row>
        <row r="2085">
          <cell r="B2085" t="str">
            <v>Сахарная пудра</v>
          </cell>
        </row>
        <row r="2086">
          <cell r="B2086" t="str">
            <v>Сода</v>
          </cell>
        </row>
        <row r="2087">
          <cell r="B2087" t="str">
            <v>Масса полуфабриката:</v>
          </cell>
        </row>
        <row r="2088">
          <cell r="B2088" t="str">
            <v>Масло растительное</v>
          </cell>
        </row>
        <row r="2089">
          <cell r="B2089" t="str">
            <v>Выход:</v>
          </cell>
        </row>
        <row r="2090">
          <cell r="A2090">
            <v>170603</v>
          </cell>
          <cell r="B2090" t="str">
            <v>Кекс с цукатами</v>
          </cell>
          <cell r="C2090" t="str">
            <v>Для обуч образовательных организаций Кучма, 2016</v>
          </cell>
          <cell r="D2090">
            <v>520</v>
          </cell>
        </row>
        <row r="2091">
          <cell r="B2091" t="str">
            <v>Кекс с цукатами охлажденный упакованный</v>
          </cell>
        </row>
        <row r="2092">
          <cell r="B2092" t="str">
            <v>Выход:</v>
          </cell>
        </row>
        <row r="2093">
          <cell r="A2093">
            <v>170604</v>
          </cell>
          <cell r="B2093" t="str">
            <v>Кекс с шоколадом</v>
          </cell>
          <cell r="C2093" t="str">
            <v>Для обуч образовательных организаций Кучма, 2016</v>
          </cell>
          <cell r="D2093">
            <v>521</v>
          </cell>
        </row>
        <row r="2094">
          <cell r="B2094" t="str">
            <v>Мука пшеничная</v>
          </cell>
        </row>
        <row r="2095">
          <cell r="B2095" t="str">
            <v>Сахар-песок</v>
          </cell>
        </row>
        <row r="2096">
          <cell r="B2096" t="str">
            <v>Масло сливочное</v>
          </cell>
        </row>
        <row r="2097">
          <cell r="B2097" t="str">
            <v>Соль</v>
          </cell>
        </row>
        <row r="2098">
          <cell r="B2098" t="str">
            <v>Яйцо куриное диетическое</v>
          </cell>
        </row>
        <row r="2099">
          <cell r="B2099" t="str">
            <v>Какао порошок</v>
          </cell>
        </row>
        <row r="2100">
          <cell r="B2100" t="str">
            <v>Сода</v>
          </cell>
        </row>
        <row r="2101">
          <cell r="B2101" t="str">
            <v>Масса полуфабриката:</v>
          </cell>
        </row>
        <row r="2102">
          <cell r="B2102" t="str">
            <v>Масло растительное</v>
          </cell>
        </row>
        <row r="2103">
          <cell r="B2103" t="str">
            <v>Выход:</v>
          </cell>
        </row>
        <row r="2104">
          <cell r="A2104">
            <v>170605</v>
          </cell>
          <cell r="B2104" t="str">
            <v>Кекс с шоколадом</v>
          </cell>
          <cell r="C2104" t="str">
            <v>Для обуч образовательных организаций Кучма, 2016</v>
          </cell>
          <cell r="D2104">
            <v>521</v>
          </cell>
        </row>
        <row r="2105">
          <cell r="B2105" t="str">
            <v>Кекс  шоколадный охлажденный упакованный</v>
          </cell>
        </row>
        <row r="2106">
          <cell r="B2106" t="str">
            <v>Выход:</v>
          </cell>
        </row>
        <row r="2107">
          <cell r="A2107">
            <v>170606</v>
          </cell>
          <cell r="B2107" t="str">
            <v>Кекс творожный</v>
          </cell>
          <cell r="C2107" t="str">
            <v>Для обуч образовательных организаций Кучма, 2016</v>
          </cell>
          <cell r="D2107">
            <v>523</v>
          </cell>
        </row>
        <row r="2108">
          <cell r="A2108" t="str">
            <v>Ккал тянется в меню и карты со свода,а закладка в базе и ТК без сах пудры</v>
          </cell>
          <cell r="B2108" t="str">
            <v>Мука пшеничная</v>
          </cell>
        </row>
        <row r="2109">
          <cell r="B2109" t="str">
            <v>Сахар-песок</v>
          </cell>
        </row>
        <row r="2110">
          <cell r="B2110" t="str">
            <v>Масло сливочное</v>
          </cell>
        </row>
        <row r="2111">
          <cell r="B2111" t="str">
            <v>Соль</v>
          </cell>
        </row>
        <row r="2112">
          <cell r="B2112" t="str">
            <v>Яйцо куриное диетическое</v>
          </cell>
        </row>
        <row r="2113">
          <cell r="B2113" t="str">
            <v>Творог 9 % жирн.</v>
          </cell>
        </row>
        <row r="2114">
          <cell r="B2114" t="str">
            <v>Сода</v>
          </cell>
        </row>
        <row r="2115">
          <cell r="B2115" t="str">
            <v>Масса полуфабриката:</v>
          </cell>
        </row>
        <row r="2116">
          <cell r="B2116" t="str">
            <v>Сахарная пудра</v>
          </cell>
        </row>
        <row r="2117">
          <cell r="B2117" t="str">
            <v>Масло растительное</v>
          </cell>
        </row>
        <row r="2118">
          <cell r="B2118" t="str">
            <v>Зелень</v>
          </cell>
          <cell r="D2118" t="str">
            <v>ПФ</v>
          </cell>
        </row>
        <row r="2119">
          <cell r="B2119" t="str">
            <v>Петрушка (зелень)</v>
          </cell>
        </row>
        <row r="2120">
          <cell r="B2120" t="str">
            <v>Выход:</v>
          </cell>
        </row>
        <row r="2121">
          <cell r="A2121">
            <v>190101</v>
          </cell>
          <cell r="B2121" t="str">
            <v>Булочка овсяная</v>
          </cell>
          <cell r="D2121" t="str">
            <v>ВЫПЕЧКА</v>
          </cell>
        </row>
        <row r="2122">
          <cell r="B2122" t="str">
            <v>Булочка овсяная охлажденная упакованная</v>
          </cell>
        </row>
        <row r="2123">
          <cell r="B2123" t="str">
            <v>Выход:</v>
          </cell>
        </row>
        <row r="2124">
          <cell r="A2124">
            <v>190102</v>
          </cell>
          <cell r="B2124" t="str">
            <v>Булочка</v>
          </cell>
          <cell r="C2124" t="str">
            <v>Для обуч образовательных организаций Кучма, 2016</v>
          </cell>
          <cell r="D2124">
            <v>539</v>
          </cell>
        </row>
        <row r="2125">
          <cell r="B2125" t="str">
            <v>Мука пшеничная</v>
          </cell>
        </row>
        <row r="2126">
          <cell r="B2126" t="str">
            <v>Сахар-песок</v>
          </cell>
        </row>
        <row r="2127">
          <cell r="B2127" t="str">
            <v>Масло сливочное</v>
          </cell>
        </row>
        <row r="2128">
          <cell r="B2128" t="str">
            <v>Молоко</v>
          </cell>
        </row>
        <row r="2129">
          <cell r="B2129" t="str">
            <v>Яйцо куриное диетическое</v>
          </cell>
        </row>
        <row r="2130">
          <cell r="B2130" t="str">
            <v>Дрожжи сушеные</v>
          </cell>
        </row>
        <row r="2131">
          <cell r="B2131" t="str">
            <v>Ванилин</v>
          </cell>
        </row>
        <row r="2132">
          <cell r="B2132" t="str">
            <v>Вода</v>
          </cell>
        </row>
        <row r="2133">
          <cell r="B2133" t="str">
            <v>Соль</v>
          </cell>
        </row>
        <row r="2134">
          <cell r="B2134" t="str">
            <v>Сахар-песок</v>
          </cell>
        </row>
        <row r="2135">
          <cell r="B2135" t="str">
            <v>Яйцо куриное диетическое</v>
          </cell>
        </row>
        <row r="2136">
          <cell r="B2136" t="str">
            <v>Мука пшеничная</v>
          </cell>
        </row>
        <row r="2137">
          <cell r="B2137" t="str">
            <v>Масло растительное</v>
          </cell>
        </row>
        <row r="2138">
          <cell r="B2138" t="str">
            <v>Масса полуфабриката:</v>
          </cell>
        </row>
        <row r="2139">
          <cell r="B2139" t="str">
            <v>Выход:</v>
          </cell>
        </row>
        <row r="2140">
          <cell r="A2140">
            <v>190103</v>
          </cell>
          <cell r="B2140" t="str">
            <v>Булочка</v>
          </cell>
          <cell r="C2140" t="str">
            <v>Для обуч образовательных организаций Кучма, 2016</v>
          </cell>
          <cell r="D2140">
            <v>539</v>
          </cell>
        </row>
        <row r="2141">
          <cell r="B2141" t="str">
            <v>Булочка охлажденная упакованная</v>
          </cell>
        </row>
        <row r="2142">
          <cell r="B2142" t="str">
            <v>Выход:</v>
          </cell>
        </row>
        <row r="2143">
          <cell r="A2143">
            <v>190104</v>
          </cell>
          <cell r="B2143" t="str">
            <v>Булочка с изюмом</v>
          </cell>
          <cell r="C2143" t="str">
            <v>Для обуч образовательных организаций Кучма, 2016</v>
          </cell>
          <cell r="D2143">
            <v>551</v>
          </cell>
        </row>
        <row r="2144">
          <cell r="B2144" t="str">
            <v>Мука пшеничная</v>
          </cell>
        </row>
        <row r="2145">
          <cell r="B2145" t="str">
            <v>Молоко</v>
          </cell>
        </row>
        <row r="2146">
          <cell r="B2146" t="str">
            <v>Сахар-песок</v>
          </cell>
        </row>
        <row r="2147">
          <cell r="B2147" t="str">
            <v>Масло сливочное</v>
          </cell>
        </row>
        <row r="2148">
          <cell r="B2148" t="str">
            <v>Яйцо куриное диетическое</v>
          </cell>
        </row>
        <row r="2149">
          <cell r="B2149" t="str">
            <v>Дрожжи сушеные</v>
          </cell>
        </row>
        <row r="2150">
          <cell r="B2150" t="str">
            <v>Изюм</v>
          </cell>
        </row>
        <row r="2151">
          <cell r="B2151" t="str">
            <v>Соль</v>
          </cell>
        </row>
        <row r="2152">
          <cell r="B2152" t="str">
            <v>Масса полуфабриката:</v>
          </cell>
        </row>
        <row r="2153">
          <cell r="B2153" t="str">
            <v>Яйцо куриное диетическое</v>
          </cell>
        </row>
        <row r="2154">
          <cell r="B2154" t="str">
            <v>Мука пшеничная</v>
          </cell>
        </row>
        <row r="2155">
          <cell r="B2155" t="str">
            <v>Масло растительное</v>
          </cell>
        </row>
        <row r="2156">
          <cell r="B2156" t="str">
            <v>Выход:</v>
          </cell>
        </row>
        <row r="2157">
          <cell r="A2157">
            <v>190105</v>
          </cell>
          <cell r="B2157" t="str">
            <v>Булочка с изюмом из п/ф промышленного производства</v>
          </cell>
        </row>
        <row r="2158">
          <cell r="B2158" t="str">
            <v>Булочка с изюмом заморож.</v>
          </cell>
        </row>
        <row r="2159">
          <cell r="B2159" t="str">
            <v>Масло растительное</v>
          </cell>
        </row>
        <row r="2160">
          <cell r="B2160" t="str">
            <v>Выход:</v>
          </cell>
        </row>
        <row r="2161">
          <cell r="A2161">
            <v>190106</v>
          </cell>
          <cell r="B2161" t="str">
            <v>Булочка с цукатами</v>
          </cell>
          <cell r="C2161" t="str">
            <v>Для обуч образовательных организаций Кучма, 2016</v>
          </cell>
          <cell r="D2161">
            <v>554</v>
          </cell>
        </row>
        <row r="2162">
          <cell r="B2162" t="str">
            <v>Булочка с цукатами охлажденная упакованная</v>
          </cell>
        </row>
        <row r="2163">
          <cell r="B2163" t="str">
            <v>Выход:</v>
          </cell>
        </row>
        <row r="2164">
          <cell r="A2164">
            <v>190107</v>
          </cell>
          <cell r="B2164" t="str">
            <v>Булочка "Любимая"</v>
          </cell>
          <cell r="C2164" t="str">
            <v>Для обуч образовательных организаций Кучма, 2016</v>
          </cell>
          <cell r="D2164">
            <v>544</v>
          </cell>
        </row>
        <row r="2165">
          <cell r="B2165" t="str">
            <v>Мука пшеничная</v>
          </cell>
        </row>
        <row r="2166">
          <cell r="B2166" t="str">
            <v>Молоко</v>
          </cell>
        </row>
        <row r="2167">
          <cell r="B2167" t="str">
            <v>Яйцо куриное диетическое</v>
          </cell>
        </row>
        <row r="2168">
          <cell r="B2168" t="str">
            <v>Сахар-песок</v>
          </cell>
        </row>
        <row r="2169">
          <cell r="B2169" t="str">
            <v>Дрожжи сушеные</v>
          </cell>
        </row>
        <row r="2170">
          <cell r="B2170" t="str">
            <v>Соль</v>
          </cell>
        </row>
        <row r="2171">
          <cell r="B2171" t="str">
            <v>Масло сливочное</v>
          </cell>
        </row>
        <row r="2172">
          <cell r="B2172" t="str">
            <v>Вода</v>
          </cell>
        </row>
        <row r="2173">
          <cell r="B2173" t="str">
            <v>Ванилин</v>
          </cell>
        </row>
        <row r="2174">
          <cell r="B2174" t="str">
            <v>Масса полуфабриката:</v>
          </cell>
        </row>
        <row r="2175">
          <cell r="B2175" t="str">
            <v>Мука пшеничная</v>
          </cell>
        </row>
        <row r="2176">
          <cell r="B2176" t="str">
            <v>Яйцо куриное диетическое</v>
          </cell>
        </row>
        <row r="2177">
          <cell r="B2177" t="str">
            <v>Масло растительное</v>
          </cell>
        </row>
        <row r="2178">
          <cell r="B2178" t="str">
            <v>Выход:</v>
          </cell>
        </row>
        <row r="2179">
          <cell r="A2179">
            <v>190108</v>
          </cell>
          <cell r="B2179" t="str">
            <v>Булочка "Любимая" из п/ф промышленного производства</v>
          </cell>
        </row>
        <row r="2180">
          <cell r="B2180" t="str">
            <v>Булочка "Любимая" заморож.</v>
          </cell>
        </row>
        <row r="2181">
          <cell r="B2181" t="str">
            <v>Яйцо куриное диетическое</v>
          </cell>
        </row>
        <row r="2182">
          <cell r="B2182" t="str">
            <v>Масса полуфабриката:</v>
          </cell>
        </row>
        <row r="2183">
          <cell r="B2183" t="str">
            <v>Масло растительное</v>
          </cell>
        </row>
        <row r="2184">
          <cell r="B2184" t="str">
            <v>Выход:</v>
          </cell>
        </row>
        <row r="2185">
          <cell r="A2185">
            <v>190109</v>
          </cell>
          <cell r="B2185" t="str">
            <v>Булочка с шоколадом</v>
          </cell>
          <cell r="C2185" t="str">
            <v>Для обуч образовательных организаций Кучма, 2016</v>
          </cell>
          <cell r="D2185">
            <v>555</v>
          </cell>
        </row>
        <row r="2186">
          <cell r="B2186" t="str">
            <v>Булочка с шоколадом охлажденная упакованная</v>
          </cell>
        </row>
        <row r="2187">
          <cell r="B2187" t="str">
            <v>Выход:</v>
          </cell>
        </row>
        <row r="2188">
          <cell r="A2188">
            <v>190111</v>
          </cell>
          <cell r="B2188" t="str">
            <v xml:space="preserve">Булочка "Творожная" </v>
          </cell>
        </row>
        <row r="2189">
          <cell r="B2189" t="str">
            <v>Мука пшеничная</v>
          </cell>
        </row>
        <row r="2190">
          <cell r="B2190" t="str">
            <v>Мука пшеничная</v>
          </cell>
        </row>
        <row r="2191">
          <cell r="B2191" t="str">
            <v>Сахар-песок</v>
          </cell>
        </row>
        <row r="2192">
          <cell r="B2192" t="str">
            <v>Масло сливочное</v>
          </cell>
        </row>
        <row r="2193">
          <cell r="B2193" t="str">
            <v>Молоко</v>
          </cell>
        </row>
        <row r="2194">
          <cell r="B2194" t="str">
            <v>Яйцо куриное диетическое</v>
          </cell>
        </row>
        <row r="2195">
          <cell r="B2195" t="str">
            <v>Ванилин</v>
          </cell>
        </row>
        <row r="2196">
          <cell r="B2196" t="str">
            <v>Дрожжи сушеные</v>
          </cell>
        </row>
        <row r="2197">
          <cell r="B2197" t="str">
            <v>Соль</v>
          </cell>
        </row>
        <row r="2198">
          <cell r="B2198" t="str">
            <v>Творог 9 % жирн.</v>
          </cell>
        </row>
        <row r="2199">
          <cell r="B2199" t="str">
            <v>Масло растительное</v>
          </cell>
        </row>
        <row r="2200">
          <cell r="B2200" t="str">
            <v>Масса полуфабриката:</v>
          </cell>
        </row>
        <row r="2201">
          <cell r="B2201" t="str">
            <v>Масло растительное</v>
          </cell>
        </row>
        <row r="2202">
          <cell r="A2202">
            <v>190110</v>
          </cell>
          <cell r="B2202" t="str">
            <v>Булочка с кунжутом</v>
          </cell>
        </row>
        <row r="2203">
          <cell r="B2203" t="str">
            <v>Мука пшеничная</v>
          </cell>
        </row>
        <row r="2204">
          <cell r="B2204" t="str">
            <v>Мука пшеничная</v>
          </cell>
        </row>
        <row r="2205">
          <cell r="B2205" t="str">
            <v>Молоко</v>
          </cell>
        </row>
        <row r="2206">
          <cell r="B2206" t="str">
            <v>Яйцо куриное диетическое</v>
          </cell>
        </row>
        <row r="2207">
          <cell r="B2207" t="str">
            <v>Кунжут</v>
          </cell>
        </row>
        <row r="2208">
          <cell r="B2208" t="str">
            <v>Дрожжи сушеные</v>
          </cell>
        </row>
        <row r="2209">
          <cell r="B2209" t="str">
            <v>Соль</v>
          </cell>
        </row>
        <row r="2210">
          <cell r="B2210" t="str">
            <v>Масло сливочное</v>
          </cell>
        </row>
        <row r="2211">
          <cell r="B2211" t="str">
            <v>Масло растительное</v>
          </cell>
        </row>
        <row r="2212">
          <cell r="B2212" t="str">
            <v>Масса полуфабриката:</v>
          </cell>
        </row>
        <row r="2213">
          <cell r="B2213" t="str">
            <v>Масло растительное</v>
          </cell>
        </row>
        <row r="2214">
          <cell r="A2214">
            <v>190112</v>
          </cell>
          <cell r="B2214" t="str">
            <v xml:space="preserve">Лепешка с сыром </v>
          </cell>
        </row>
        <row r="2215">
          <cell r="B2215" t="str">
            <v>Мука пшеничная</v>
          </cell>
        </row>
        <row r="2216">
          <cell r="B2216" t="str">
            <v>Молоко</v>
          </cell>
        </row>
        <row r="2217">
          <cell r="B2217" t="str">
            <v>Яйцо куриное диетическое</v>
          </cell>
        </row>
        <row r="2218">
          <cell r="B2218" t="str">
            <v>Дрожжи сушеные</v>
          </cell>
        </row>
        <row r="2219">
          <cell r="B2219" t="str">
            <v>Масло сливочное</v>
          </cell>
        </row>
        <row r="2220">
          <cell r="B2220" t="str">
            <v>Сахар-песок</v>
          </cell>
        </row>
        <row r="2221">
          <cell r="B2221" t="str">
            <v>Соль</v>
          </cell>
        </row>
        <row r="2222">
          <cell r="B2222" t="str">
            <v>Сыр полутвердый с м.д.ж. 45%</v>
          </cell>
        </row>
        <row r="2223">
          <cell r="B2223" t="str">
            <v>Яйцо куриное диетическое</v>
          </cell>
        </row>
        <row r="2224">
          <cell r="B2224" t="str">
            <v>Масло растительное</v>
          </cell>
        </row>
        <row r="2225">
          <cell r="B2225" t="str">
            <v>Выход:</v>
          </cell>
        </row>
        <row r="2226">
          <cell r="A2226">
            <v>190201</v>
          </cell>
          <cell r="B2226" t="str">
            <v>Пирожок с фруктовым (клубничным) джемом</v>
          </cell>
          <cell r="C2226" t="str">
            <v>Для обуч образовательных организаций Кучма, 2016</v>
          </cell>
          <cell r="D2226">
            <v>582</v>
          </cell>
        </row>
        <row r="2227">
          <cell r="B2227" t="str">
            <v>Мука пшеничная</v>
          </cell>
        </row>
        <row r="2228">
          <cell r="B2228" t="str">
            <v>Вода</v>
          </cell>
        </row>
        <row r="2229">
          <cell r="B2229" t="str">
            <v>Сахар-песок</v>
          </cell>
        </row>
        <row r="2230">
          <cell r="B2230" t="str">
            <v>Соль</v>
          </cell>
        </row>
        <row r="2231">
          <cell r="B2231" t="str">
            <v>Масло сливочное</v>
          </cell>
        </row>
        <row r="2232">
          <cell r="B2232" t="str">
            <v>Дрожжи сушеные</v>
          </cell>
        </row>
        <row r="2233">
          <cell r="B2233" t="str">
            <v>Мука пшеничная</v>
          </cell>
        </row>
        <row r="2234">
          <cell r="B2234" t="str">
            <v>Масса теста:</v>
          </cell>
        </row>
        <row r="2235">
          <cell r="B2235" t="str">
            <v>Повидло клубника</v>
          </cell>
        </row>
        <row r="2237">
          <cell r="B2237" t="str">
            <v>Вода</v>
          </cell>
        </row>
        <row r="2238">
          <cell r="B2238" t="str">
            <v>Масса полуфабриката:</v>
          </cell>
        </row>
        <row r="2240">
          <cell r="B2240" t="str">
            <v>Мука пшеничная</v>
          </cell>
        </row>
        <row r="2241">
          <cell r="B2241" t="str">
            <v>Яйцо куриное диетическое</v>
          </cell>
        </row>
        <row r="2242">
          <cell r="B2242" t="str">
            <v>Масло растительное</v>
          </cell>
        </row>
        <row r="2244">
          <cell r="A2244">
            <v>190202</v>
          </cell>
          <cell r="B2244" t="str">
            <v>Пирожок с клубникой промышленного производства</v>
          </cell>
        </row>
        <row r="2245">
          <cell r="B2245" t="str">
            <v>Пирожки с клубникой п/ф ДП</v>
          </cell>
        </row>
        <row r="2246">
          <cell r="B2246" t="str">
            <v>Яйцо куриное диетическое</v>
          </cell>
        </row>
        <row r="2247">
          <cell r="B2247" t="str">
            <v>Масло растительное</v>
          </cell>
        </row>
        <row r="2248">
          <cell r="B2248" t="str">
            <v>Выход:</v>
          </cell>
        </row>
        <row r="2249">
          <cell r="A2249">
            <v>190203</v>
          </cell>
          <cell r="B2249" t="str">
            <v>Пирожок с фруктовым (клубничным) джемом</v>
          </cell>
          <cell r="C2249" t="str">
            <v>Для обуч образовательных организаций Кучма, 2016</v>
          </cell>
          <cell r="D2249">
            <v>582</v>
          </cell>
        </row>
        <row r="2250">
          <cell r="B2250" t="str">
            <v>Пирожок с клубничным джемом охлажденный упакованный</v>
          </cell>
        </row>
        <row r="2251">
          <cell r="B2251" t="str">
            <v>Выход:</v>
          </cell>
        </row>
        <row r="2252">
          <cell r="A2252">
            <v>190204</v>
          </cell>
          <cell r="B2252" t="str">
            <v>Пирожок с яблочным джемом</v>
          </cell>
          <cell r="C2252" t="str">
            <v>Для обуч образовательных организаций Кучма, 2016</v>
          </cell>
          <cell r="D2252">
            <v>584</v>
          </cell>
        </row>
        <row r="2253">
          <cell r="B2253" t="str">
            <v>Мука пшеничная</v>
          </cell>
        </row>
        <row r="2254">
          <cell r="B2254" t="str">
            <v>Вода</v>
          </cell>
        </row>
        <row r="2255">
          <cell r="B2255" t="str">
            <v>Сахар-песок</v>
          </cell>
        </row>
        <row r="2256">
          <cell r="B2256" t="str">
            <v>Соль</v>
          </cell>
        </row>
        <row r="2257">
          <cell r="B2257" t="str">
            <v>Масло сливочное</v>
          </cell>
        </row>
        <row r="2258">
          <cell r="B2258" t="str">
            <v>Дрожжи сушеные</v>
          </cell>
        </row>
        <row r="2259">
          <cell r="B2259" t="str">
            <v>Масса теста:</v>
          </cell>
        </row>
        <row r="2260">
          <cell r="B2260" t="str">
            <v>Повидло яблоко</v>
          </cell>
        </row>
        <row r="2261">
          <cell r="B2261" t="str">
            <v>вода</v>
          </cell>
        </row>
        <row r="2262">
          <cell r="B2262" t="str">
            <v>Масса полуфабриката:</v>
          </cell>
        </row>
        <row r="2264">
          <cell r="B2264" t="str">
            <v>Мука пшеничная</v>
          </cell>
        </row>
        <row r="2265">
          <cell r="B2265" t="str">
            <v>Яйцо куриное диетическое</v>
          </cell>
        </row>
        <row r="2267">
          <cell r="B2267" t="str">
            <v>Масло растительное</v>
          </cell>
        </row>
        <row r="2268">
          <cell r="B2268" t="str">
            <v>Выход:</v>
          </cell>
        </row>
        <row r="2269">
          <cell r="A2269">
            <v>190205</v>
          </cell>
          <cell r="B2269" t="str">
            <v>Пирожки с яблоком из п/ф промышленного производства</v>
          </cell>
        </row>
        <row r="2270">
          <cell r="B2270" t="str">
            <v>Пирожки с яблоком п/ф ДП</v>
          </cell>
        </row>
        <row r="2271">
          <cell r="B2271" t="str">
            <v>Яйцо куриное диетическое</v>
          </cell>
        </row>
        <row r="2272">
          <cell r="B2272" t="str">
            <v>Масло растительное</v>
          </cell>
        </row>
        <row r="2273">
          <cell r="B2273" t="str">
            <v>Выход:</v>
          </cell>
        </row>
        <row r="2274">
          <cell r="A2274">
            <v>190206</v>
          </cell>
          <cell r="B2274" t="str">
            <v>Пирожок с яблочным джемом</v>
          </cell>
          <cell r="C2274" t="str">
            <v>Для обуч образовательных организаций Кучма, 2016</v>
          </cell>
          <cell r="D2274">
            <v>584</v>
          </cell>
        </row>
        <row r="2275">
          <cell r="B2275" t="str">
            <v>Пирожок с яблочным джемом охлажденный упакованный</v>
          </cell>
        </row>
        <row r="2276">
          <cell r="B2276" t="str">
            <v>Выход:</v>
          </cell>
        </row>
        <row r="2277">
          <cell r="A2277">
            <v>190207</v>
          </cell>
          <cell r="B2277" t="str">
            <v>Пирожок с рисом и яйцом</v>
          </cell>
          <cell r="C2277" t="str">
            <v>Для обуч образовательных организаций Кучма, 2016</v>
          </cell>
          <cell r="D2277">
            <v>576</v>
          </cell>
        </row>
        <row r="2278">
          <cell r="B2278" t="str">
            <v>Мука пшеничная</v>
          </cell>
        </row>
        <row r="2279">
          <cell r="B2279" t="str">
            <v>Вода</v>
          </cell>
        </row>
        <row r="2280">
          <cell r="B2280" t="str">
            <v>Вода</v>
          </cell>
        </row>
        <row r="2281">
          <cell r="B2281" t="str">
            <v>Сахар-песок</v>
          </cell>
        </row>
        <row r="2282">
          <cell r="B2282" t="str">
            <v>Соль</v>
          </cell>
        </row>
        <row r="2283">
          <cell r="B2283" t="str">
            <v>Дрожжи сушеные</v>
          </cell>
        </row>
        <row r="2284">
          <cell r="B2284" t="str">
            <v>Масло сливочное</v>
          </cell>
        </row>
        <row r="2285">
          <cell r="B2285" t="str">
            <v>Масса теста:</v>
          </cell>
        </row>
        <row r="2286">
          <cell r="B2286" t="str">
            <v>Крупа Рисовая</v>
          </cell>
        </row>
        <row r="2287">
          <cell r="B2287" t="str">
            <v>Яйцо куриное диетическое</v>
          </cell>
        </row>
        <row r="2288">
          <cell r="B2288" t="str">
            <v>Масло сливочное</v>
          </cell>
        </row>
        <row r="2289">
          <cell r="B2289" t="str">
            <v>Соль</v>
          </cell>
        </row>
        <row r="2290">
          <cell r="B2290" t="str">
            <v>Масса фарша:</v>
          </cell>
        </row>
        <row r="2291">
          <cell r="B2291" t="str">
            <v>Яйцо куриное диетическое</v>
          </cell>
        </row>
        <row r="2292">
          <cell r="B2292" t="str">
            <v>Масса полуфабриката:</v>
          </cell>
        </row>
        <row r="2293">
          <cell r="B2293" t="str">
            <v>Масло растительное</v>
          </cell>
        </row>
        <row r="2294">
          <cell r="B2294" t="str">
            <v>Выход:</v>
          </cell>
        </row>
        <row r="2295">
          <cell r="A2295">
            <v>190208</v>
          </cell>
          <cell r="B2295" t="str">
            <v>Пирожки с рисом и яйцом  из п/ф промышленного производства</v>
          </cell>
        </row>
        <row r="2296">
          <cell r="B2296" t="str">
            <v xml:space="preserve">Пирожки с рисом и яйцом п/ф ДП </v>
          </cell>
        </row>
        <row r="2297">
          <cell r="B2297" t="str">
            <v>Яйцо куриное диетическое</v>
          </cell>
        </row>
        <row r="2298">
          <cell r="B2298" t="str">
            <v>Масло растительное</v>
          </cell>
        </row>
        <row r="2299">
          <cell r="B2299" t="str">
            <v>Выход:</v>
          </cell>
        </row>
        <row r="2300">
          <cell r="A2300">
            <v>190209</v>
          </cell>
          <cell r="B2300" t="str">
            <v>Пирожок с рисом и яйцом</v>
          </cell>
          <cell r="C2300" t="str">
            <v>Для обуч образовательных организаций Кучма, 2016</v>
          </cell>
          <cell r="D2300">
            <v>576</v>
          </cell>
        </row>
        <row r="2301">
          <cell r="B2301" t="str">
            <v>Пирожок с рисом и яйцом охлажденный упакованный</v>
          </cell>
        </row>
        <row r="2302">
          <cell r="B2302" t="str">
            <v>Выход:</v>
          </cell>
        </row>
        <row r="2303">
          <cell r="A2303">
            <v>190210</v>
          </cell>
          <cell r="B2303" t="str">
            <v>Пирожок с капустой и яйцом</v>
          </cell>
          <cell r="C2303" t="str">
            <v>Для обуч образовательных организаций Кучма, 2016</v>
          </cell>
          <cell r="D2303">
            <v>566</v>
          </cell>
        </row>
        <row r="2304">
          <cell r="B2304" t="str">
            <v>Мука пшеничная</v>
          </cell>
        </row>
        <row r="2305">
          <cell r="B2305" t="str">
            <v>Сахар-песок</v>
          </cell>
        </row>
        <row r="2306">
          <cell r="B2306" t="str">
            <v>Масло сливочное</v>
          </cell>
        </row>
        <row r="2307">
          <cell r="B2307" t="str">
            <v>Соль</v>
          </cell>
        </row>
        <row r="2308">
          <cell r="B2308" t="str">
            <v>вода</v>
          </cell>
        </row>
        <row r="2309">
          <cell r="B2309" t="str">
            <v>Дрожжи сушеные</v>
          </cell>
        </row>
        <row r="2310">
          <cell r="B2310" t="str">
            <v>вода</v>
          </cell>
        </row>
        <row r="2311">
          <cell r="B2311" t="str">
            <v>Масса теста:</v>
          </cell>
        </row>
        <row r="2312">
          <cell r="B2312" t="str">
            <v>Капуста белокочанная свежая</v>
          </cell>
        </row>
        <row r="2313">
          <cell r="B2313" t="str">
            <v>Капуста белокочанная очищенная полуфабрикат</v>
          </cell>
        </row>
        <row r="2314">
          <cell r="B2314" t="str">
            <v>Масло растительное</v>
          </cell>
        </row>
        <row r="2315">
          <cell r="B2315" t="str">
            <v>Яйцо куриное диетическое</v>
          </cell>
        </row>
        <row r="2316">
          <cell r="B2316" t="str">
            <v>Соль</v>
          </cell>
        </row>
        <row r="2317">
          <cell r="B2317" t="str">
            <v>Масса фарша:</v>
          </cell>
        </row>
        <row r="2318">
          <cell r="B2318" t="str">
            <v>Яйцо куриное диетическое</v>
          </cell>
        </row>
        <row r="2319">
          <cell r="B2319" t="str">
            <v>Масса полуфабриката:</v>
          </cell>
        </row>
        <row r="2320">
          <cell r="B2320" t="str">
            <v>Масло растительное</v>
          </cell>
        </row>
        <row r="2321">
          <cell r="B2321" t="str">
            <v>Выход:</v>
          </cell>
        </row>
        <row r="2322">
          <cell r="A2322">
            <v>190211</v>
          </cell>
          <cell r="B2322" t="str">
            <v>Пирожки с капустой и яйцом из п/ф промышленного производства</v>
          </cell>
        </row>
        <row r="2323">
          <cell r="B2323" t="str">
            <v>Пирожки с капустой п/ф ДП</v>
          </cell>
        </row>
        <row r="2324">
          <cell r="B2324" t="str">
            <v>Яйцо куриное диетическое</v>
          </cell>
        </row>
        <row r="2325">
          <cell r="B2325" t="str">
            <v>Масло растительное</v>
          </cell>
        </row>
        <row r="2326">
          <cell r="B2326" t="str">
            <v>Выход:</v>
          </cell>
        </row>
        <row r="2327">
          <cell r="A2327">
            <v>190212</v>
          </cell>
          <cell r="B2327" t="str">
            <v>Пирожок с капустой и яйцом</v>
          </cell>
          <cell r="C2327" t="str">
            <v>Для обуч образовательных организаций Кучма, 2016</v>
          </cell>
          <cell r="D2327">
            <v>566</v>
          </cell>
        </row>
        <row r="2328">
          <cell r="B2328" t="str">
            <v>Пирожок с капустой и яйцом охлажденный упакованный</v>
          </cell>
        </row>
        <row r="2329">
          <cell r="B2329" t="str">
            <v>Выход:</v>
          </cell>
        </row>
        <row r="2330">
          <cell r="A2330">
            <v>190213</v>
          </cell>
          <cell r="B2330" t="str">
            <v>Пирожок с вишневым джемом</v>
          </cell>
          <cell r="C2330" t="str">
            <v>Для обуч образовательных организаций Кучма, 2016</v>
          </cell>
          <cell r="D2330">
            <v>581</v>
          </cell>
        </row>
        <row r="2331">
          <cell r="B2331" t="str">
            <v>Мука пшеничная</v>
          </cell>
        </row>
        <row r="2332">
          <cell r="B2332" t="str">
            <v>Вода</v>
          </cell>
        </row>
        <row r="2333">
          <cell r="B2333" t="str">
            <v>Сахар-песок</v>
          </cell>
        </row>
        <row r="2334">
          <cell r="B2334" t="str">
            <v>Соль</v>
          </cell>
        </row>
        <row r="2335">
          <cell r="B2335" t="str">
            <v>Масло сливочное</v>
          </cell>
        </row>
        <row r="2336">
          <cell r="B2336" t="str">
            <v>Дрожжи сушеные</v>
          </cell>
        </row>
        <row r="2337">
          <cell r="B2337" t="str">
            <v>Яйцо куриное диетическое</v>
          </cell>
        </row>
        <row r="2338">
          <cell r="B2338" t="str">
            <v>Масса теста:</v>
          </cell>
        </row>
        <row r="2339">
          <cell r="B2339" t="str">
            <v>Повидло вишня</v>
          </cell>
        </row>
        <row r="2341">
          <cell r="B2341" t="str">
            <v>Вода</v>
          </cell>
        </row>
        <row r="2343">
          <cell r="B2343" t="str">
            <v>Масса полуфабриката:</v>
          </cell>
        </row>
        <row r="2344">
          <cell r="B2344" t="str">
            <v>Мука пшеничная</v>
          </cell>
        </row>
        <row r="2345">
          <cell r="B2345" t="str">
            <v>Яйцо куриное диетическое</v>
          </cell>
        </row>
        <row r="2346">
          <cell r="B2346" t="str">
            <v>Масло растительное</v>
          </cell>
        </row>
        <row r="2347">
          <cell r="B2347" t="str">
            <v>Выход:</v>
          </cell>
        </row>
        <row r="2348">
          <cell r="A2348">
            <v>190214</v>
          </cell>
          <cell r="B2348" t="str">
            <v>Пирожок с вишней промышленного производства</v>
          </cell>
        </row>
        <row r="2349">
          <cell r="B2349" t="str">
            <v>Пирожки с вишней п/ф ДП</v>
          </cell>
        </row>
        <row r="2350">
          <cell r="B2350" t="str">
            <v>Яйцо куриное диетическое</v>
          </cell>
        </row>
        <row r="2351">
          <cell r="B2351" t="str">
            <v>Масло растительное</v>
          </cell>
        </row>
        <row r="2352">
          <cell r="B2352" t="str">
            <v>Выход:</v>
          </cell>
        </row>
        <row r="2353">
          <cell r="A2353">
            <v>190215</v>
          </cell>
          <cell r="B2353" t="str">
            <v>Пирожок с вишневым джемом</v>
          </cell>
          <cell r="C2353" t="str">
            <v>Для обуч образовательных организаций Кучма, 2016</v>
          </cell>
          <cell r="D2353">
            <v>581</v>
          </cell>
        </row>
        <row r="2354">
          <cell r="B2354" t="str">
            <v>Пирожок с вишневым джемом охлажденный упакованный</v>
          </cell>
        </row>
        <row r="2355">
          <cell r="B2355" t="str">
            <v>Выход:</v>
          </cell>
        </row>
        <row r="2356">
          <cell r="A2356">
            <v>190216</v>
          </cell>
          <cell r="B2356" t="str">
            <v>Брушетта</v>
          </cell>
          <cell r="C2356" t="str">
            <v>Для обуч образовательных организаций Кучма, 2016</v>
          </cell>
          <cell r="D2356">
            <v>602</v>
          </cell>
        </row>
        <row r="2357">
          <cell r="B2357" t="str">
            <v>Брушетта охлажденная упакованная</v>
          </cell>
        </row>
        <row r="2358">
          <cell r="B2358" t="str">
            <v>Выход:</v>
          </cell>
        </row>
        <row r="2359">
          <cell r="A2359">
            <v>190217</v>
          </cell>
          <cell r="B2359" t="str">
            <v xml:space="preserve">Пицца из п/ф промышленного производства </v>
          </cell>
        </row>
        <row r="2360">
          <cell r="B2360" t="str">
            <v>Пицца из п/ф промышленного производства</v>
          </cell>
        </row>
        <row r="2361">
          <cell r="B2361" t="str">
            <v>Масло растительное</v>
          </cell>
        </row>
        <row r="2362">
          <cell r="B2362" t="str">
            <v>Выход:</v>
          </cell>
        </row>
        <row r="2363">
          <cell r="A2363">
            <v>190218</v>
          </cell>
          <cell r="B2363" t="str">
            <v>Пицца Школьная</v>
          </cell>
        </row>
        <row r="2364">
          <cell r="A2364" t="str">
            <v>Не используется(заменили на более дешевую № 230464</v>
          </cell>
          <cell r="B2364" t="str">
            <v>Мука пшеничная</v>
          </cell>
        </row>
        <row r="2365">
          <cell r="B2365" t="str">
            <v>Молоко</v>
          </cell>
        </row>
        <row r="2366">
          <cell r="B2366" t="str">
            <v>Сахар-песок</v>
          </cell>
        </row>
        <row r="2367">
          <cell r="B2367" t="str">
            <v>Соль</v>
          </cell>
        </row>
        <row r="2368">
          <cell r="B2368" t="str">
            <v>Яйцо куриное диетическое</v>
          </cell>
        </row>
        <row r="2369">
          <cell r="B2369" t="str">
            <v>Дрожжи сушеные</v>
          </cell>
        </row>
        <row r="2370">
          <cell r="B2370" t="str">
            <v>Масло сливочное</v>
          </cell>
        </row>
        <row r="2371">
          <cell r="B2371" t="str">
            <v>Масло растительное</v>
          </cell>
        </row>
        <row r="2372">
          <cell r="B2372" t="str">
            <v>Колбаса п/к школьная</v>
          </cell>
        </row>
        <row r="2373">
          <cell r="B2373" t="str">
            <v>Сыр полутвердый с м.д.ж. 45%</v>
          </cell>
        </row>
        <row r="2374">
          <cell r="B2374" t="str">
            <v>Томат-паста</v>
          </cell>
        </row>
        <row r="2375">
          <cell r="B2375" t="str">
            <v>Помидоры свежие</v>
          </cell>
        </row>
        <row r="2376">
          <cell r="B2376" t="str">
            <v>Выход:</v>
          </cell>
        </row>
        <row r="2377">
          <cell r="A2377">
            <v>230464</v>
          </cell>
          <cell r="B2377" t="str">
            <v>Пицца Школьная</v>
          </cell>
          <cell r="C2377" t="str">
            <v>Для обуч образовательных организаций Кучма, 2016</v>
          </cell>
          <cell r="D2377">
            <v>610</v>
          </cell>
        </row>
        <row r="2378">
          <cell r="A2378" t="str">
            <v>ТК для меню и буфета</v>
          </cell>
          <cell r="B2378" t="str">
            <v>Мука пшеничная</v>
          </cell>
        </row>
        <row r="2379">
          <cell r="B2379" t="str">
            <v>Молоко</v>
          </cell>
        </row>
        <row r="2380">
          <cell r="B2380" t="str">
            <v>Сахар-песок</v>
          </cell>
        </row>
        <row r="2381">
          <cell r="B2381" t="str">
            <v>Соль</v>
          </cell>
        </row>
        <row r="2382">
          <cell r="B2382" t="str">
            <v>Яйцо куриное диетическое</v>
          </cell>
        </row>
        <row r="2383">
          <cell r="B2383" t="str">
            <v>Дрожжи сушеные</v>
          </cell>
        </row>
        <row r="2384">
          <cell r="B2384" t="str">
            <v>Вода</v>
          </cell>
        </row>
        <row r="2385">
          <cell r="B2385" t="str">
            <v>Масло растительное</v>
          </cell>
        </row>
        <row r="2386">
          <cell r="B2386" t="str">
            <v>Колбаса п/к школьная</v>
          </cell>
        </row>
        <row r="2387">
          <cell r="B2387" t="str">
            <v>Сыр полутвердый с м.д.ж. 45%</v>
          </cell>
        </row>
        <row r="2388">
          <cell r="B2388" t="str">
            <v>Томат-паста</v>
          </cell>
        </row>
        <row r="2389">
          <cell r="B2389" t="str">
            <v>Огурцы консервированные (без уксуса) ( без учета заливки)</v>
          </cell>
        </row>
        <row r="2390">
          <cell r="B2390" t="str">
            <v>Масло растительное</v>
          </cell>
        </row>
        <row r="2391">
          <cell r="B2391" t="str">
            <v>Мука пшеничная</v>
          </cell>
        </row>
        <row r="2392">
          <cell r="B2392" t="str">
            <v>Яйцо куриное диетическое</v>
          </cell>
        </row>
        <row r="2393">
          <cell r="B2393" t="str">
            <v>Выход:</v>
          </cell>
        </row>
        <row r="2394">
          <cell r="A2394" t="str">
            <v>230464-Червяк</v>
          </cell>
          <cell r="B2394" t="str">
            <v>Пицца Школьная</v>
          </cell>
        </row>
        <row r="2395">
          <cell r="A2395" t="str">
            <v>ТК для меню и буфета</v>
          </cell>
          <cell r="B2395" t="str">
            <v>Мука пшеничная</v>
          </cell>
        </row>
        <row r="2396">
          <cell r="B2396" t="str">
            <v>Молоко</v>
          </cell>
        </row>
        <row r="2397">
          <cell r="B2397" t="str">
            <v>Сахар-песок</v>
          </cell>
        </row>
        <row r="2398">
          <cell r="B2398" t="str">
            <v>Соль</v>
          </cell>
        </row>
        <row r="2399">
          <cell r="B2399" t="str">
            <v>Яйцо куриное диетическое</v>
          </cell>
        </row>
        <row r="2400">
          <cell r="B2400" t="str">
            <v>Дрожжи сушеные</v>
          </cell>
        </row>
        <row r="2401">
          <cell r="B2401" t="str">
            <v>Масло сливочное</v>
          </cell>
        </row>
        <row r="2402">
          <cell r="B2402" t="str">
            <v>Масло растительное</v>
          </cell>
        </row>
        <row r="2403">
          <cell r="B2403" t="str">
            <v>Колбаса п/к школьная</v>
          </cell>
        </row>
        <row r="2404">
          <cell r="B2404" t="str">
            <v>Сыр полутвердый с м.д.ж. 45%</v>
          </cell>
        </row>
        <row r="2405">
          <cell r="B2405" t="str">
            <v>Томат-паста</v>
          </cell>
        </row>
        <row r="2406">
          <cell r="B2406" t="str">
            <v>Сметана 15%</v>
          </cell>
        </row>
        <row r="2407">
          <cell r="B2407" t="str">
            <v>Выход:</v>
          </cell>
        </row>
        <row r="2408">
          <cell r="A2408">
            <v>190301</v>
          </cell>
          <cell r="B2408" t="str">
            <v>Ватрушка с абрикосовым джемом</v>
          </cell>
          <cell r="C2408" t="str">
            <v>Для обуч образовательных организаций Кучма, 2016</v>
          </cell>
          <cell r="D2408">
            <v>557</v>
          </cell>
        </row>
        <row r="2409">
          <cell r="B2409" t="str">
            <v>Мука пшеничная</v>
          </cell>
        </row>
        <row r="2410">
          <cell r="B2410" t="str">
            <v>Молоко</v>
          </cell>
        </row>
        <row r="2411">
          <cell r="B2411" t="str">
            <v>Сахар-песок</v>
          </cell>
        </row>
        <row r="2412">
          <cell r="B2412" t="str">
            <v>Соль</v>
          </cell>
        </row>
        <row r="2413">
          <cell r="B2413" t="str">
            <v>Яйцо куриное диетическое</v>
          </cell>
        </row>
        <row r="2414">
          <cell r="B2414" t="str">
            <v>Дрожжи сушеные</v>
          </cell>
        </row>
        <row r="2415">
          <cell r="B2415" t="str">
            <v>Вода</v>
          </cell>
        </row>
        <row r="2416">
          <cell r="B2416" t="str">
            <v>Масло растительное</v>
          </cell>
        </row>
        <row r="2417">
          <cell r="B2417" t="str">
            <v>Масса теста:</v>
          </cell>
        </row>
        <row r="2418">
          <cell r="B2418" t="str">
            <v>Начинка фруктовая термостабильная</v>
          </cell>
        </row>
        <row r="2419">
          <cell r="B2419" t="str">
            <v>Масса полуфабриката:</v>
          </cell>
        </row>
        <row r="2420">
          <cell r="B2420" t="str">
            <v>Мука пшеничная</v>
          </cell>
        </row>
        <row r="2421">
          <cell r="B2421" t="str">
            <v>Яйцо куриное диетическое</v>
          </cell>
        </row>
        <row r="2422">
          <cell r="B2422" t="str">
            <v>Масло растительное</v>
          </cell>
        </row>
        <row r="2423">
          <cell r="B2423" t="str">
            <v>Выход:</v>
          </cell>
        </row>
        <row r="2424">
          <cell r="A2424" t="str">
            <v>190301-1</v>
          </cell>
          <cell r="B2424" t="str">
            <v>Ватрушка с повидолом</v>
          </cell>
        </row>
        <row r="2425">
          <cell r="B2425" t="str">
            <v>Мука пшеничная</v>
          </cell>
        </row>
        <row r="2426">
          <cell r="B2426" t="str">
            <v>Молоко</v>
          </cell>
        </row>
        <row r="2427">
          <cell r="B2427" t="str">
            <v>Сахар-песок</v>
          </cell>
        </row>
        <row r="2428">
          <cell r="B2428" t="str">
            <v>Соль</v>
          </cell>
        </row>
        <row r="2429">
          <cell r="B2429" t="str">
            <v>Яйцо куриное диетическое</v>
          </cell>
        </row>
        <row r="2430">
          <cell r="B2430" t="str">
            <v>Дрожжи сушеные</v>
          </cell>
        </row>
        <row r="2431">
          <cell r="B2431" t="str">
            <v>Масло сливочное</v>
          </cell>
        </row>
        <row r="2432">
          <cell r="B2432" t="str">
            <v>Масло растительное</v>
          </cell>
        </row>
        <row r="2433">
          <cell r="B2433" t="str">
            <v>Масса теста:</v>
          </cell>
        </row>
        <row r="2434">
          <cell r="B2434" t="str">
            <v>Повидло</v>
          </cell>
        </row>
        <row r="2435">
          <cell r="B2435" t="str">
            <v>Яйцо куриное диетическое</v>
          </cell>
        </row>
        <row r="2436">
          <cell r="B2436" t="str">
            <v>Масса полуфабриката:</v>
          </cell>
        </row>
        <row r="2437">
          <cell r="B2437" t="str">
            <v>Масло растительное</v>
          </cell>
        </row>
        <row r="2438">
          <cell r="B2438" t="str">
            <v>Выход:</v>
          </cell>
        </row>
        <row r="2439">
          <cell r="A2439">
            <v>190302</v>
          </cell>
          <cell r="B2439" t="str">
            <v>Ватрушка с джемом из п/ф промышленного производства</v>
          </cell>
        </row>
        <row r="2440">
          <cell r="B2440" t="str">
            <v>Ватрушка с джемом п/ф заморож.</v>
          </cell>
        </row>
        <row r="2441">
          <cell r="B2441" t="str">
            <v>Яйцо куриное диетическое</v>
          </cell>
        </row>
        <row r="2442">
          <cell r="B2442" t="str">
            <v>Масса полуфабриката:</v>
          </cell>
        </row>
        <row r="2443">
          <cell r="B2443" t="str">
            <v>Масло растительное</v>
          </cell>
        </row>
        <row r="2444">
          <cell r="B2444" t="str">
            <v>Выход:</v>
          </cell>
        </row>
        <row r="2445">
          <cell r="A2445">
            <v>190303</v>
          </cell>
          <cell r="B2445" t="str">
            <v>Ватрушка с абрикосовым джемом</v>
          </cell>
          <cell r="C2445" t="str">
            <v>Для обуч образовательных организаций Кучма, 2016</v>
          </cell>
          <cell r="D2445">
            <v>557</v>
          </cell>
        </row>
        <row r="2446">
          <cell r="B2446" t="str">
            <v>Ватрушка с абрикосовым джемом охлажденная упакованная</v>
          </cell>
        </row>
        <row r="2447">
          <cell r="B2447" t="str">
            <v>Выход:</v>
          </cell>
        </row>
        <row r="2448">
          <cell r="A2448">
            <v>190307</v>
          </cell>
          <cell r="B2448" t="str">
            <v>Ватрушка с сыром</v>
          </cell>
        </row>
        <row r="2449">
          <cell r="B2449" t="str">
            <v>Мука пшеничная</v>
          </cell>
        </row>
        <row r="2450">
          <cell r="B2450" t="str">
            <v>Молоко</v>
          </cell>
        </row>
        <row r="2451">
          <cell r="B2451" t="str">
            <v>Сахар-песок</v>
          </cell>
        </row>
        <row r="2452">
          <cell r="B2452" t="str">
            <v>Соль</v>
          </cell>
        </row>
        <row r="2453">
          <cell r="B2453" t="str">
            <v>Яйцо куриное диетическое</v>
          </cell>
        </row>
        <row r="2454">
          <cell r="B2454" t="str">
            <v>Дрожжи сушеные</v>
          </cell>
        </row>
        <row r="2455">
          <cell r="B2455" t="str">
            <v>Масло сливочное</v>
          </cell>
        </row>
        <row r="2456">
          <cell r="B2456" t="str">
            <v>Сыр полутвердый с м.д.ж. 45%</v>
          </cell>
        </row>
        <row r="2457">
          <cell r="B2457" t="str">
            <v>Масло растительное</v>
          </cell>
        </row>
        <row r="2458">
          <cell r="B2458" t="str">
            <v>Выход:</v>
          </cell>
        </row>
        <row r="2459">
          <cell r="A2459">
            <v>190304</v>
          </cell>
          <cell r="B2459" t="str">
            <v>Ватрушка с творогом</v>
          </cell>
          <cell r="C2459" t="str">
            <v>Для обуч образовательных организаций Кучма, 2016</v>
          </cell>
          <cell r="D2459">
            <v>559</v>
          </cell>
        </row>
        <row r="2460">
          <cell r="B2460" t="str">
            <v>Мука пшеничная</v>
          </cell>
        </row>
        <row r="2461">
          <cell r="B2461" t="str">
            <v>Молоко</v>
          </cell>
        </row>
        <row r="2462">
          <cell r="B2462" t="str">
            <v>Сахар-песок</v>
          </cell>
        </row>
        <row r="2463">
          <cell r="B2463" t="str">
            <v>Соль</v>
          </cell>
        </row>
        <row r="2464">
          <cell r="B2464" t="str">
            <v>Яйцо куриное диетическое</v>
          </cell>
        </row>
        <row r="2465">
          <cell r="B2465" t="str">
            <v>Дрожжи сушеные</v>
          </cell>
        </row>
        <row r="2466">
          <cell r="B2466" t="str">
            <v>Масло сливочное</v>
          </cell>
        </row>
        <row r="2467">
          <cell r="B2467" t="str">
            <v>Масло растительное</v>
          </cell>
        </row>
        <row r="2468">
          <cell r="B2468" t="str">
            <v>Масса теста:</v>
          </cell>
        </row>
        <row r="2469">
          <cell r="B2469" t="str">
            <v>Мука пшеничная</v>
          </cell>
        </row>
        <row r="2470">
          <cell r="B2470" t="str">
            <v>Творог 9 % жирн.</v>
          </cell>
        </row>
        <row r="2471">
          <cell r="B2471" t="str">
            <v>Яйцо куриное диетическое</v>
          </cell>
        </row>
        <row r="2472">
          <cell r="B2472" t="str">
            <v>Сахар-песок</v>
          </cell>
        </row>
        <row r="2473">
          <cell r="B2473" t="str">
            <v>Мука пшеничная</v>
          </cell>
        </row>
        <row r="2474">
          <cell r="B2474" t="str">
            <v>Масло растительное</v>
          </cell>
        </row>
        <row r="2475">
          <cell r="B2475" t="str">
            <v>Яйцо куриное диетическое</v>
          </cell>
        </row>
        <row r="2476">
          <cell r="B2476" t="str">
            <v>Масса полуфабриката:</v>
          </cell>
        </row>
        <row r="2477">
          <cell r="B2477" t="str">
            <v>Масло растительное</v>
          </cell>
        </row>
        <row r="2478">
          <cell r="B2478" t="str">
            <v>Выход:</v>
          </cell>
        </row>
        <row r="2479">
          <cell r="A2479">
            <v>190305</v>
          </cell>
          <cell r="B2479" t="str">
            <v>Ватрушка с творогом из п/ф промышленного производства</v>
          </cell>
        </row>
        <row r="2480">
          <cell r="B2480" t="str">
            <v>Ватрушка с творогом п/ф заморож.</v>
          </cell>
        </row>
        <row r="2481">
          <cell r="B2481" t="str">
            <v>Яйцо куриное диетическое</v>
          </cell>
        </row>
        <row r="2482">
          <cell r="B2482" t="str">
            <v>Масса полуфабриката:</v>
          </cell>
        </row>
        <row r="2483">
          <cell r="B2483" t="str">
            <v>Масло растительное</v>
          </cell>
        </row>
        <row r="2484">
          <cell r="B2484" t="str">
            <v>Выход:</v>
          </cell>
        </row>
        <row r="2485">
          <cell r="A2485">
            <v>190306</v>
          </cell>
          <cell r="B2485" t="str">
            <v>Ватрушка с творогом</v>
          </cell>
          <cell r="C2485" t="str">
            <v>Для обуч образовательных организаций Кучма, 2016</v>
          </cell>
          <cell r="D2485">
            <v>559</v>
          </cell>
        </row>
        <row r="2486">
          <cell r="B2486" t="str">
            <v>Ватрушка с творогом охлажденная упакованная</v>
          </cell>
        </row>
        <row r="2487">
          <cell r="B2487" t="str">
            <v>Выход:</v>
          </cell>
        </row>
        <row r="2488">
          <cell r="A2488">
            <v>200101</v>
          </cell>
          <cell r="B2488" t="str">
            <v>Хлеб зерновой пшеничный</v>
          </cell>
          <cell r="D2488" t="str">
            <v>ХЛЕБ</v>
          </cell>
        </row>
        <row r="2489">
          <cell r="B2489" t="str">
            <v xml:space="preserve">Хлеб зерновой </v>
          </cell>
        </row>
        <row r="2490">
          <cell r="B2490" t="str">
            <v>Выход:</v>
          </cell>
        </row>
        <row r="2491">
          <cell r="A2491">
            <v>200102</v>
          </cell>
          <cell r="B2491" t="str">
            <v>Хлеб из муки пшеничной</v>
          </cell>
          <cell r="C2491" t="str">
            <v>Для обуч образовательных организаций Кучма, 2016</v>
          </cell>
          <cell r="D2491">
            <v>18</v>
          </cell>
        </row>
        <row r="2492">
          <cell r="B2492" t="str">
            <v>Хлеб из муки пшеничной первого сорта</v>
          </cell>
        </row>
        <row r="2493">
          <cell r="B2493" t="str">
            <v>Выход:</v>
          </cell>
        </row>
        <row r="2494">
          <cell r="A2494">
            <v>200103</v>
          </cell>
          <cell r="B2494" t="str">
            <v>Хлеб ржано-пшеничный</v>
          </cell>
          <cell r="C2494" t="str">
            <v>Для обуч образовательных организаций Кучма, 2016</v>
          </cell>
          <cell r="D2494">
            <v>19</v>
          </cell>
        </row>
        <row r="2495">
          <cell r="B2495" t="str">
            <v xml:space="preserve">Хлеб ржано-пшеничный  </v>
          </cell>
        </row>
        <row r="2496">
          <cell r="B2496" t="str">
            <v>Выход:</v>
          </cell>
        </row>
        <row r="2497">
          <cell r="A2497">
            <v>180601</v>
          </cell>
          <cell r="B2497" t="str">
            <v>Сухарики из хлеба пшеничного</v>
          </cell>
          <cell r="C2497" t="str">
            <v>Для обуч образовательных организаций Кучма, 2016</v>
          </cell>
          <cell r="D2497">
            <v>487</v>
          </cell>
        </row>
        <row r="2498">
          <cell r="B2498" t="str">
            <v>Хлеб из муки пшеничной первого сорта</v>
          </cell>
        </row>
        <row r="2499">
          <cell r="B2499" t="str">
            <v>Выход:</v>
          </cell>
        </row>
        <row r="2500">
          <cell r="A2500">
            <v>210102</v>
          </cell>
          <cell r="B2500" t="str">
            <v>Фруктры свежие по сезонности</v>
          </cell>
          <cell r="C2500" t="str">
            <v>Для обуч образовательных организаций Кучма, 2016</v>
          </cell>
          <cell r="D2500">
            <v>393</v>
          </cell>
        </row>
        <row r="2501">
          <cell r="B2501" t="str">
            <v>Апельсины свежие (плод)</v>
          </cell>
          <cell r="D2501" t="str">
            <v>ПЛОДЫ И ФРУКТЫ</v>
          </cell>
        </row>
        <row r="2502">
          <cell r="B2502" t="str">
            <v>Выход:</v>
          </cell>
        </row>
        <row r="2503">
          <cell r="A2503">
            <v>210103</v>
          </cell>
          <cell r="B2503" t="str">
            <v>Фруктры свежие по сезонности</v>
          </cell>
          <cell r="C2503" t="str">
            <v>Для обуч образовательных организаций Кучма, 2016</v>
          </cell>
          <cell r="D2503">
            <v>394</v>
          </cell>
        </row>
        <row r="2504">
          <cell r="B2504" t="str">
            <v>Бананы свежие (плод)</v>
          </cell>
        </row>
        <row r="2505">
          <cell r="B2505" t="str">
            <v>Выход:</v>
          </cell>
        </row>
        <row r="2506">
          <cell r="A2506">
            <v>210104</v>
          </cell>
          <cell r="B2506" t="str">
            <v>Фруктры свежие по сезонности</v>
          </cell>
          <cell r="C2506" t="str">
            <v>Для обуч образовательных организаций Кучма, 2016</v>
          </cell>
          <cell r="D2506">
            <v>396</v>
          </cell>
        </row>
        <row r="2507">
          <cell r="B2507" t="str">
            <v>Груши свежие (плод)</v>
          </cell>
        </row>
        <row r="2508">
          <cell r="B2508" t="str">
            <v>Выход:</v>
          </cell>
        </row>
        <row r="2509">
          <cell r="A2509">
            <v>210105</v>
          </cell>
          <cell r="B2509" t="str">
            <v>Фруктры свежие по сезонности</v>
          </cell>
          <cell r="C2509" t="str">
            <v>Для обуч образовательных организаций Кучма, 2016</v>
          </cell>
          <cell r="D2509">
            <v>397</v>
          </cell>
        </row>
        <row r="2510">
          <cell r="B2510" t="str">
            <v>Киви свежие (плод)</v>
          </cell>
        </row>
        <row r="2511">
          <cell r="B2511" t="str">
            <v>Выход:</v>
          </cell>
        </row>
        <row r="2512">
          <cell r="A2512">
            <v>210106</v>
          </cell>
          <cell r="B2512" t="str">
            <v>Фруктры свежие по сезонности</v>
          </cell>
          <cell r="C2512" t="str">
            <v>Для обуч образовательных организаций Кучма, 2016</v>
          </cell>
          <cell r="D2512">
            <v>399</v>
          </cell>
        </row>
        <row r="2513">
          <cell r="B2513" t="str">
            <v>Мандарины свежие (плод)</v>
          </cell>
        </row>
        <row r="2514">
          <cell r="B2514" t="str">
            <v>Выход:</v>
          </cell>
        </row>
        <row r="2515">
          <cell r="A2515">
            <v>210108</v>
          </cell>
          <cell r="B2515" t="str">
            <v>Персик</v>
          </cell>
        </row>
        <row r="2516">
          <cell r="B2516" t="str">
            <v>Персики свежие (плод)</v>
          </cell>
        </row>
        <row r="2517">
          <cell r="B2517" t="str">
            <v>Выход:</v>
          </cell>
        </row>
        <row r="2518">
          <cell r="A2518">
            <v>210109</v>
          </cell>
          <cell r="B2518" t="str">
            <v>Слива</v>
          </cell>
        </row>
        <row r="2519">
          <cell r="B2519" t="str">
            <v>Сливы свежие (плод)</v>
          </cell>
        </row>
        <row r="2520">
          <cell r="B2520" t="str">
            <v>Выход:</v>
          </cell>
        </row>
        <row r="2521">
          <cell r="A2521">
            <v>210110</v>
          </cell>
          <cell r="B2521" t="str">
            <v>Фруктры свежие по сезонности</v>
          </cell>
          <cell r="C2521" t="str">
            <v>Для обуч образовательных организаций Кучма, 2016</v>
          </cell>
          <cell r="D2521">
            <v>403</v>
          </cell>
        </row>
        <row r="2522">
          <cell r="B2522" t="str">
            <v>Яблоки свежие</v>
          </cell>
        </row>
        <row r="2523">
          <cell r="B2523" t="str">
            <v>Выход:</v>
          </cell>
        </row>
        <row r="2524">
          <cell r="A2524">
            <v>210111</v>
          </cell>
          <cell r="B2524" t="str">
            <v>Лимон к чаю</v>
          </cell>
        </row>
        <row r="2525">
          <cell r="B2525" t="str">
            <v>Лимоны</v>
          </cell>
        </row>
        <row r="2526">
          <cell r="A2526">
            <v>230101</v>
          </cell>
          <cell r="B2526" t="str">
            <v>Ацидофилин</v>
          </cell>
        </row>
        <row r="2527">
          <cell r="B2527" t="str">
            <v>Ацидофилин 3,2%-ной жирности</v>
          </cell>
        </row>
        <row r="2528">
          <cell r="B2528" t="str">
            <v>Выход:</v>
          </cell>
        </row>
        <row r="2529">
          <cell r="A2529">
            <v>230102</v>
          </cell>
          <cell r="B2529" t="str">
            <v>Ряженка</v>
          </cell>
          <cell r="C2529" t="str">
            <v>Для обуч образовательных организаций Кучма, 2016</v>
          </cell>
          <cell r="D2529">
            <v>464</v>
          </cell>
        </row>
        <row r="2530">
          <cell r="B2530" t="str">
            <v xml:space="preserve">Ряженка </v>
          </cell>
        </row>
        <row r="2531">
          <cell r="B2531" t="str">
            <v>Выход:</v>
          </cell>
        </row>
        <row r="2532">
          <cell r="A2532">
            <v>230103</v>
          </cell>
          <cell r="B2532" t="str">
            <v xml:space="preserve">Кефир </v>
          </cell>
          <cell r="C2532" t="str">
            <v>Для обуч образовательных организаций Кучма, 2016</v>
          </cell>
          <cell r="D2532">
            <v>462</v>
          </cell>
        </row>
        <row r="2533">
          <cell r="B2533" t="str">
            <v xml:space="preserve">Кефир </v>
          </cell>
        </row>
        <row r="2534">
          <cell r="B2534" t="str">
            <v>Выход:</v>
          </cell>
        </row>
        <row r="2535">
          <cell r="A2535">
            <v>230104</v>
          </cell>
          <cell r="B2535" t="str">
            <v>Биойогурт фруктовый питьевой</v>
          </cell>
          <cell r="C2535" t="str">
            <v>Для обуч образовательных организаций Кучма, 2016</v>
          </cell>
          <cell r="D2535">
            <v>459</v>
          </cell>
        </row>
        <row r="2536">
          <cell r="B2536" t="str">
            <v>Биойогурт фруктовый питьевой</v>
          </cell>
        </row>
        <row r="2537">
          <cell r="A2537">
            <v>230105</v>
          </cell>
          <cell r="B2537" t="str">
            <v>Молоко</v>
          </cell>
          <cell r="C2537" t="str">
            <v>Для обуч образовательных организаций Кучма, 2016</v>
          </cell>
          <cell r="D2537">
            <v>463</v>
          </cell>
        </row>
        <row r="2538">
          <cell r="B2538" t="str">
            <v>Молоко ультрапастеризованное</v>
          </cell>
        </row>
        <row r="2539">
          <cell r="A2539">
            <v>230106</v>
          </cell>
          <cell r="B2539" t="str">
            <v>Сахар порционный</v>
          </cell>
          <cell r="D2539" t="str">
            <v>Сахар к чаю</v>
          </cell>
        </row>
        <row r="2540">
          <cell r="B2540" t="str">
            <v>Сахар порционный</v>
          </cell>
        </row>
        <row r="2541">
          <cell r="B2541" t="str">
            <v>Выход:</v>
          </cell>
        </row>
        <row r="2542">
          <cell r="A2542">
            <v>130101</v>
          </cell>
          <cell r="B2542" t="str">
            <v>Пюре картофельное</v>
          </cell>
          <cell r="C2542" t="str">
            <v>Для обуч образовательных организаций Кучма, 2016</v>
          </cell>
          <cell r="D2542">
            <v>354</v>
          </cell>
        </row>
        <row r="2543">
          <cell r="B2543" t="str">
            <v>Картофель свежий продовольственный</v>
          </cell>
        </row>
        <row r="2544">
          <cell r="B2544" t="str">
            <v>Картофель свежий очищенный полуфабрикат</v>
          </cell>
        </row>
        <row r="2545">
          <cell r="B2545" t="str">
            <v>Молоко</v>
          </cell>
        </row>
        <row r="2546">
          <cell r="B2546" t="str">
            <v>Масло сливочное</v>
          </cell>
        </row>
        <row r="2547">
          <cell r="B2547" t="str">
            <v>Соль</v>
          </cell>
        </row>
        <row r="2548">
          <cell r="B2548" t="str">
            <v>Выход:</v>
          </cell>
        </row>
        <row r="2549">
          <cell r="A2549">
            <v>130102</v>
          </cell>
          <cell r="B2549" t="str">
            <v>Пюре картофельное</v>
          </cell>
          <cell r="C2549" t="str">
            <v>Для обуч образовательных организаций Кучма, 2016</v>
          </cell>
          <cell r="D2549">
            <v>354</v>
          </cell>
        </row>
        <row r="2550">
          <cell r="B2550" t="str">
            <v>Пюре картофельное охлажденное упакованное</v>
          </cell>
        </row>
        <row r="2551">
          <cell r="B2551" t="str">
            <v>Масло сливочное</v>
          </cell>
        </row>
        <row r="2552">
          <cell r="B2552" t="str">
            <v>Выход:</v>
          </cell>
        </row>
        <row r="2553">
          <cell r="A2553">
            <v>9</v>
          </cell>
          <cell r="B2553" t="str">
            <v>Печенье</v>
          </cell>
          <cell r="C2553" t="str">
            <v>ПП</v>
          </cell>
          <cell r="D2553" t="str">
            <v>ПП</v>
          </cell>
        </row>
        <row r="2554">
          <cell r="A2554">
            <v>4</v>
          </cell>
          <cell r="B2554" t="str">
            <v>Биойогурт фруктовый</v>
          </cell>
        </row>
        <row r="2555">
          <cell r="A2555">
            <v>10</v>
          </cell>
          <cell r="B2555" t="str">
            <v>Фруктово-ореховый батончик</v>
          </cell>
        </row>
        <row r="2556">
          <cell r="A2556">
            <v>2</v>
          </cell>
          <cell r="B2556" t="str">
            <v>Масло коровье сладкосливочное несоленое в порционной упаковке</v>
          </cell>
        </row>
        <row r="2557">
          <cell r="A2557">
            <v>5</v>
          </cell>
          <cell r="B2557" t="str">
            <v>Зефир Ванильный, 20</v>
          </cell>
        </row>
        <row r="2558">
          <cell r="A2558">
            <v>6</v>
          </cell>
          <cell r="B2558" t="str">
            <v>Мармелад, 18</v>
          </cell>
        </row>
        <row r="2559">
          <cell r="A2559">
            <v>3</v>
          </cell>
          <cell r="B2559" t="str">
            <v xml:space="preserve">Творог для детского питания </v>
          </cell>
          <cell r="C2559" t="str">
            <v>ПП</v>
          </cell>
          <cell r="D2559" t="str">
            <v>ПП</v>
          </cell>
        </row>
        <row r="2560">
          <cell r="A2560">
            <v>8</v>
          </cell>
          <cell r="B2560" t="str">
            <v>Гематоген</v>
          </cell>
        </row>
        <row r="2561">
          <cell r="A2561">
            <v>160223</v>
          </cell>
          <cell r="B2561" t="str">
            <v>Сок фруктовый ДП (см. приложение №4)</v>
          </cell>
          <cell r="C2561" t="str">
            <v>Для обуч образовательных организаций Кучма, 2016</v>
          </cell>
          <cell r="D2561">
            <v>484</v>
          </cell>
        </row>
        <row r="2562">
          <cell r="B2562" t="str">
            <v>Сок фруктовый в ассортименте</v>
          </cell>
        </row>
        <row r="2563">
          <cell r="A2563">
            <v>7</v>
          </cell>
          <cell r="B2563" t="str">
            <v>Ирис, 10</v>
          </cell>
        </row>
        <row r="2564">
          <cell r="A2564">
            <v>12</v>
          </cell>
          <cell r="B2564" t="str">
            <v>Вода питьевая детская</v>
          </cell>
        </row>
        <row r="2565">
          <cell r="A2565">
            <v>120321</v>
          </cell>
          <cell r="B2565" t="str">
            <v>Вареники ленивые отварные</v>
          </cell>
        </row>
        <row r="2566">
          <cell r="B2566" t="str">
            <v>Вареники ленивые с творогом охлажденный</v>
          </cell>
        </row>
        <row r="2567">
          <cell r="A2567">
            <v>120544</v>
          </cell>
          <cell r="B2567" t="str">
            <v>Запеканка картофельная с мясом охлажденная</v>
          </cell>
        </row>
        <row r="2569">
          <cell r="A2569">
            <v>120543</v>
          </cell>
          <cell r="B2569" t="str">
            <v>Голубцы ленивые</v>
          </cell>
        </row>
        <row r="2570">
          <cell r="B2570" t="str">
            <v>Голубцы ленивые охлажденные</v>
          </cell>
        </row>
        <row r="2571">
          <cell r="A2571">
            <v>110411</v>
          </cell>
          <cell r="B2571" t="str">
            <v>Суп молочный с рисом</v>
          </cell>
        </row>
        <row r="2572">
          <cell r="B2572" t="str">
            <v>Суп молочный с рисом охлажденный</v>
          </cell>
        </row>
        <row r="2573">
          <cell r="A2573">
            <v>130210</v>
          </cell>
          <cell r="B2573" t="str">
            <v>Гарнир сложный</v>
          </cell>
        </row>
        <row r="2574">
          <cell r="B2574" t="str">
            <v>Пюре картофельное 130101</v>
          </cell>
        </row>
        <row r="2575">
          <cell r="B2575" t="str">
            <v>Капуста тушеная 130201</v>
          </cell>
        </row>
        <row r="2576">
          <cell r="B2576" t="str">
            <v>Выход:</v>
          </cell>
        </row>
        <row r="2577">
          <cell r="A2577">
            <v>120545</v>
          </cell>
          <cell r="B2577" t="str">
            <v>Запеканка картофельная с печенью</v>
          </cell>
        </row>
        <row r="2578">
          <cell r="B2578" t="str">
            <v>Печень говяжья ДП замороженная</v>
          </cell>
        </row>
        <row r="2579">
          <cell r="B2579" t="str">
            <v>Картофель свежий очищенный полуфабрикат</v>
          </cell>
        </row>
        <row r="2580">
          <cell r="B2580" t="str">
            <v>Картофель свежий продовольственный</v>
          </cell>
        </row>
        <row r="2581">
          <cell r="B2581" t="str">
            <v>Лук репчатый свежий</v>
          </cell>
        </row>
        <row r="2582">
          <cell r="B2582" t="str">
            <v>Лук репчатый свежий очищенный полуфабрикат</v>
          </cell>
        </row>
        <row r="2583">
          <cell r="B2583" t="str">
            <v>Масло сливочное</v>
          </cell>
        </row>
        <row r="2584">
          <cell r="B2584" t="str">
            <v>Масло сливочное</v>
          </cell>
        </row>
        <row r="2585">
          <cell r="B2585" t="str">
            <v>Сухари панировочные</v>
          </cell>
        </row>
        <row r="2586">
          <cell r="B2586" t="str">
            <v>Соль</v>
          </cell>
        </row>
        <row r="2587">
          <cell r="B2587" t="str">
            <v>Выход:</v>
          </cell>
        </row>
        <row r="2588">
          <cell r="A2588">
            <v>140113</v>
          </cell>
          <cell r="B2588" t="str">
            <v>Масло сливочное</v>
          </cell>
          <cell r="C2588" t="str">
            <v>Для школ, Перевалова 2013</v>
          </cell>
          <cell r="D2588">
            <v>13</v>
          </cell>
        </row>
        <row r="2589">
          <cell r="B2589" t="str">
            <v>Масло сливочное</v>
          </cell>
        </row>
        <row r="2590">
          <cell r="A2590">
            <v>140112</v>
          </cell>
          <cell r="B2590" t="str">
            <v>Масло (порционно)</v>
          </cell>
          <cell r="C2590" t="str">
            <v>Для обуч образовательных организаций Кучма, 2016</v>
          </cell>
          <cell r="D2590">
            <v>13</v>
          </cell>
        </row>
        <row r="2591">
          <cell r="B2591" t="str">
            <v>Масло коровье сладкосливочное несоленое в порционной упаковке</v>
          </cell>
        </row>
        <row r="2592">
          <cell r="A2592">
            <v>100519</v>
          </cell>
          <cell r="B2592" t="str">
            <v>Огурцы свежие</v>
          </cell>
          <cell r="C2592" t="str">
            <v>Для обуч образовательных организаций Кучма, 2016</v>
          </cell>
          <cell r="D2592">
            <v>37</v>
          </cell>
        </row>
        <row r="2593">
          <cell r="B2593" t="str">
            <v>Огурцы свежие</v>
          </cell>
          <cell r="D2593" t="str">
            <v>Салат</v>
          </cell>
        </row>
        <row r="2594">
          <cell r="B2594" t="str">
            <v>Выход:</v>
          </cell>
          <cell r="D2594" t="str">
            <v>Салат</v>
          </cell>
        </row>
        <row r="2595">
          <cell r="A2595" t="str">
            <v>100526-1</v>
          </cell>
          <cell r="B2595" t="str">
            <v>Салат из помидоров свежих и яблок</v>
          </cell>
        </row>
        <row r="2596">
          <cell r="B2596" t="str">
            <v>Помидоры свежие</v>
          </cell>
          <cell r="D2596" t="str">
            <v>Салат</v>
          </cell>
        </row>
        <row r="2597">
          <cell r="B2597" t="str">
            <v>Масло растительное</v>
          </cell>
          <cell r="D2597" t="str">
            <v>Салат</v>
          </cell>
        </row>
        <row r="2598">
          <cell r="B2598" t="str">
            <v>Яблоки свежие</v>
          </cell>
          <cell r="D2598" t="str">
            <v>Салат</v>
          </cell>
        </row>
        <row r="2599">
          <cell r="B2599" t="str">
            <v>Соль</v>
          </cell>
          <cell r="D2599" t="str">
            <v>Салат</v>
          </cell>
        </row>
        <row r="2600">
          <cell r="A2600">
            <v>100505</v>
          </cell>
          <cell r="B2600" t="str">
            <v>Салат из помидоров и огурцов</v>
          </cell>
          <cell r="C2600" t="str">
            <v>Для обуч образовательных организаций Кучма, 2016</v>
          </cell>
          <cell r="D2600">
            <v>79</v>
          </cell>
        </row>
        <row r="2601">
          <cell r="B2601" t="str">
            <v>Помидоры свежие</v>
          </cell>
          <cell r="D2601" t="str">
            <v>Салат</v>
          </cell>
        </row>
        <row r="2602">
          <cell r="B2602" t="str">
            <v>Огурцы свежие</v>
          </cell>
          <cell r="D2602" t="str">
            <v>Салат</v>
          </cell>
        </row>
        <row r="2603">
          <cell r="B2603" t="str">
            <v>Масло растительное</v>
          </cell>
          <cell r="D2603" t="str">
            <v>Салат</v>
          </cell>
        </row>
        <row r="2604">
          <cell r="B2604" t="str">
            <v>Соль</v>
          </cell>
          <cell r="D2604" t="str">
            <v>Салат</v>
          </cell>
        </row>
        <row r="2605">
          <cell r="B2605" t="str">
            <v>Выход:</v>
          </cell>
          <cell r="D2605" t="str">
            <v>Салат</v>
          </cell>
        </row>
        <row r="2606">
          <cell r="A2606">
            <v>100508</v>
          </cell>
          <cell r="B2606" t="str">
            <v>Салат из соленых огурцов с луком</v>
          </cell>
          <cell r="C2606" t="str">
            <v>Для предприятий общ питания при общеобразовательных школах Хлебпродинформ, 2004</v>
          </cell>
          <cell r="D2606">
            <v>17</v>
          </cell>
        </row>
        <row r="2607">
          <cell r="B2607" t="str">
            <v>Огурцы консервированные (без уксуса) ( без учета заливки)</v>
          </cell>
          <cell r="D2607" t="str">
            <v>Салат</v>
          </cell>
        </row>
        <row r="2608">
          <cell r="B2608" t="str">
            <v>Лук репчатый свежий</v>
          </cell>
          <cell r="D2608" t="str">
            <v>Салат</v>
          </cell>
        </row>
        <row r="2609">
          <cell r="B2609" t="str">
            <v>Лук репчатый свежий очищенный полуфабрикат</v>
          </cell>
          <cell r="D2609" t="str">
            <v>Салат</v>
          </cell>
        </row>
        <row r="2610">
          <cell r="B2610" t="str">
            <v>Масло растительное</v>
          </cell>
          <cell r="D2610" t="str">
            <v>Салат</v>
          </cell>
        </row>
        <row r="2611">
          <cell r="B2611" t="str">
            <v>Выход:</v>
          </cell>
          <cell r="D2611" t="str">
            <v>Салат</v>
          </cell>
        </row>
        <row r="2612">
          <cell r="A2612">
            <v>100507</v>
          </cell>
          <cell r="B2612" t="str">
            <v>Салат из свежих огурцов с растительным маслом</v>
          </cell>
          <cell r="C2612" t="str">
            <v>Для обуч образовательных организаций Кучма, 2016</v>
          </cell>
          <cell r="D2612">
            <v>78</v>
          </cell>
        </row>
        <row r="2613">
          <cell r="B2613" t="str">
            <v>Огурцы свежие</v>
          </cell>
          <cell r="D2613" t="str">
            <v>Салат</v>
          </cell>
        </row>
        <row r="2614">
          <cell r="B2614" t="str">
            <v>Масло растительное</v>
          </cell>
          <cell r="D2614" t="str">
            <v>Салат</v>
          </cell>
        </row>
        <row r="2615">
          <cell r="B2615" t="str">
            <v>Соль</v>
          </cell>
          <cell r="D2615" t="str">
            <v>Салат</v>
          </cell>
        </row>
        <row r="2616">
          <cell r="B2616" t="str">
            <v>Выход:</v>
          </cell>
          <cell r="D2616" t="str">
            <v>Салат</v>
          </cell>
        </row>
        <row r="2617">
          <cell r="A2617">
            <v>100509</v>
          </cell>
          <cell r="B2617" t="str">
            <v>Салат из сборных овощей</v>
          </cell>
          <cell r="C2617" t="str">
            <v>Для обуч образовательных организаций Кучма, 2016, ТТК</v>
          </cell>
          <cell r="D2617">
            <v>77</v>
          </cell>
        </row>
        <row r="2618">
          <cell r="B2618" t="str">
            <v>Помидоры свежие</v>
          </cell>
          <cell r="D2618" t="str">
            <v>Салат</v>
          </cell>
        </row>
        <row r="2619">
          <cell r="B2619" t="str">
            <v>Морковь столовая свежая прдовольственная</v>
          </cell>
          <cell r="D2619" t="str">
            <v>Салат</v>
          </cell>
        </row>
        <row r="2620">
          <cell r="B2620" t="str">
            <v>Морковь столовая  очищенная полуфабрикат</v>
          </cell>
          <cell r="D2620" t="str">
            <v>Салат</v>
          </cell>
        </row>
        <row r="2621">
          <cell r="B2621" t="str">
            <v>Огурцы свежие</v>
          </cell>
          <cell r="D2621" t="str">
            <v>Салат</v>
          </cell>
        </row>
        <row r="2622">
          <cell r="B2622" t="str">
            <v>Капуста белокочанная свежая</v>
          </cell>
          <cell r="D2622" t="str">
            <v>Салат</v>
          </cell>
        </row>
        <row r="2623">
          <cell r="B2623" t="str">
            <v>Капуста белокочанная очищенная полуфабрикат</v>
          </cell>
          <cell r="D2623" t="str">
            <v>Салат</v>
          </cell>
        </row>
        <row r="2624">
          <cell r="B2624" t="str">
            <v>Масло растительное</v>
          </cell>
          <cell r="D2624" t="str">
            <v>Салат</v>
          </cell>
        </row>
        <row r="2625">
          <cell r="B2625" t="str">
            <v>Соль</v>
          </cell>
          <cell r="D2625" t="str">
            <v>Салат</v>
          </cell>
        </row>
        <row r="2626">
          <cell r="B2626" t="str">
            <v>Выход:</v>
          </cell>
          <cell r="D2626" t="str">
            <v>Салат</v>
          </cell>
        </row>
        <row r="2627">
          <cell r="A2627">
            <v>100504</v>
          </cell>
          <cell r="B2627" t="str">
            <v>Салат витаминный с растительным маслом</v>
          </cell>
          <cell r="C2627" t="str">
            <v>Для обуч образовательных организаций Кучма, 2016</v>
          </cell>
          <cell r="D2627">
            <v>43</v>
          </cell>
        </row>
        <row r="2628">
          <cell r="B2628" t="str">
            <v>Капуста белокочанная свежая</v>
          </cell>
          <cell r="D2628" t="str">
            <v>Салат</v>
          </cell>
        </row>
        <row r="2629">
          <cell r="B2629" t="str">
            <v>Капуста белокочанная очищенная полуфабрикат</v>
          </cell>
          <cell r="D2629" t="str">
            <v>Салат</v>
          </cell>
        </row>
        <row r="2630">
          <cell r="B2630" t="str">
            <v>Морковь столовая свежая прдовольственная</v>
          </cell>
          <cell r="D2630" t="str">
            <v>Салат</v>
          </cell>
        </row>
        <row r="2631">
          <cell r="B2631" t="str">
            <v>Морковь столовая  очищенная полуфабрикат</v>
          </cell>
          <cell r="D2631" t="str">
            <v>Салат</v>
          </cell>
        </row>
        <row r="2632">
          <cell r="B2632" t="str">
            <v>Лук репчатый свежий</v>
          </cell>
          <cell r="D2632" t="str">
            <v>Салат</v>
          </cell>
        </row>
        <row r="2633">
          <cell r="B2633" t="str">
            <v>Яблоки свежие</v>
          </cell>
          <cell r="D2633" t="str">
            <v>Салат</v>
          </cell>
        </row>
        <row r="2634">
          <cell r="B2634" t="str">
            <v>Сахар-песок</v>
          </cell>
          <cell r="D2634" t="str">
            <v>Салат</v>
          </cell>
        </row>
        <row r="2635">
          <cell r="B2635" t="str">
            <v>Кислота лимонная</v>
          </cell>
          <cell r="D2635" t="str">
            <v>Салат</v>
          </cell>
        </row>
        <row r="2636">
          <cell r="B2636" t="str">
            <v>Соль</v>
          </cell>
          <cell r="D2636" t="str">
            <v>Салат</v>
          </cell>
        </row>
        <row r="2637">
          <cell r="B2637" t="str">
            <v>Масло растительное</v>
          </cell>
          <cell r="D2637" t="str">
            <v>Салат</v>
          </cell>
        </row>
        <row r="2638">
          <cell r="B2638" t="str">
            <v>Выход:</v>
          </cell>
          <cell r="D2638" t="str">
            <v>Салат</v>
          </cell>
        </row>
        <row r="2639">
          <cell r="A2639">
            <v>100542</v>
          </cell>
          <cell r="B2639" t="str">
            <v>Салат из капусты с помидорами и огурцами</v>
          </cell>
          <cell r="C2639" t="str">
            <v>Для обуч образовательных организаций Кучма, 2016</v>
          </cell>
          <cell r="D2639">
            <v>55</v>
          </cell>
        </row>
        <row r="2640">
          <cell r="B2640" t="str">
            <v>Помидоры свежие</v>
          </cell>
          <cell r="D2640" t="str">
            <v>Салат</v>
          </cell>
        </row>
        <row r="2641">
          <cell r="B2641" t="str">
            <v>Кислота лимонная</v>
          </cell>
          <cell r="D2641" t="str">
            <v>Салат</v>
          </cell>
        </row>
        <row r="2642">
          <cell r="B2642" t="str">
            <v>Огурцы свежие</v>
          </cell>
          <cell r="D2642" t="str">
            <v>Салат</v>
          </cell>
        </row>
        <row r="2643">
          <cell r="B2643" t="str">
            <v>Капуста белокочанная свежая</v>
          </cell>
          <cell r="D2643" t="str">
            <v>Салат</v>
          </cell>
        </row>
        <row r="2644">
          <cell r="B2644" t="str">
            <v>Капуста белокочанная очищенная полуфабрикат</v>
          </cell>
          <cell r="D2644" t="str">
            <v>Салат</v>
          </cell>
        </row>
        <row r="2645">
          <cell r="B2645" t="str">
            <v>Масло растительное</v>
          </cell>
          <cell r="D2645" t="str">
            <v>Салат</v>
          </cell>
        </row>
        <row r="2646">
          <cell r="B2646" t="str">
            <v>Яблоки свежие</v>
          </cell>
          <cell r="D2646" t="str">
            <v>Салат</v>
          </cell>
        </row>
        <row r="2647">
          <cell r="B2647" t="str">
            <v>Соль</v>
          </cell>
          <cell r="D2647" t="str">
            <v>Салат</v>
          </cell>
        </row>
        <row r="2648">
          <cell r="A2648">
            <v>100201</v>
          </cell>
          <cell r="B2648" t="str">
            <v>Салат из капусты с растительным маслом</v>
          </cell>
          <cell r="C2648" t="str">
            <v>Для обуч образовательных организаций Кучма, 2016, ТТК</v>
          </cell>
          <cell r="D2648">
            <v>56</v>
          </cell>
        </row>
        <row r="2649">
          <cell r="B2649" t="str">
            <v>Капуста белокочанная свежая</v>
          </cell>
          <cell r="D2649" t="str">
            <v>Салат</v>
          </cell>
        </row>
        <row r="2650">
          <cell r="B2650" t="str">
            <v>Капуста белокочанная очищенная полуфабрикат</v>
          </cell>
          <cell r="D2650" t="str">
            <v>Салат</v>
          </cell>
        </row>
        <row r="2651">
          <cell r="B2651" t="str">
            <v>Морковь столовая свежая прдовольственная</v>
          </cell>
          <cell r="D2651" t="str">
            <v>Салат</v>
          </cell>
        </row>
        <row r="2652">
          <cell r="B2652" t="str">
            <v>Морковь столовая  очищенная полуфабрикат</v>
          </cell>
          <cell r="D2652" t="str">
            <v>Салат</v>
          </cell>
        </row>
        <row r="2653">
          <cell r="B2653" t="str">
            <v>Лук зеленый</v>
          </cell>
          <cell r="D2653" t="str">
            <v>Салат</v>
          </cell>
        </row>
        <row r="2654">
          <cell r="B2654" t="str">
            <v>Сахар-песок</v>
          </cell>
          <cell r="D2654" t="str">
            <v>Салат</v>
          </cell>
        </row>
        <row r="2655">
          <cell r="B2655" t="str">
            <v>Кислота лимонная</v>
          </cell>
          <cell r="D2655" t="str">
            <v>Салат</v>
          </cell>
        </row>
        <row r="2656">
          <cell r="B2656" t="str">
            <v>Соль</v>
          </cell>
          <cell r="D2656" t="str">
            <v>Салат</v>
          </cell>
        </row>
        <row r="2657">
          <cell r="B2657" t="str">
            <v>Масло растительное</v>
          </cell>
          <cell r="D2657" t="str">
            <v>Салат</v>
          </cell>
        </row>
        <row r="2658">
          <cell r="B2658" t="str">
            <v>Выход:</v>
          </cell>
          <cell r="D2658" t="str">
            <v>Салат</v>
          </cell>
        </row>
        <row r="2659">
          <cell r="A2659" t="str">
            <v>100202-1</v>
          </cell>
          <cell r="B2659" t="str">
            <v>Салат из капусты нового урожая и сладкого перца</v>
          </cell>
          <cell r="C2659" t="str">
            <v>Для обуч образовательных организаций Кучма, 2016</v>
          </cell>
          <cell r="D2659">
            <v>53</v>
          </cell>
        </row>
        <row r="2660">
          <cell r="B2660" t="str">
            <v>Капуста белокочанная свежая</v>
          </cell>
          <cell r="D2660" t="str">
            <v>Салат</v>
          </cell>
        </row>
        <row r="2661">
          <cell r="B2661" t="str">
            <v>Капуста белокочанная очищенная полуфабрикат</v>
          </cell>
          <cell r="D2661" t="str">
            <v>Салат</v>
          </cell>
        </row>
        <row r="2662">
          <cell r="B2662" t="str">
            <v>Перец сладкий свежий</v>
          </cell>
          <cell r="D2662" t="str">
            <v>Салат</v>
          </cell>
        </row>
        <row r="2663">
          <cell r="B2663" t="str">
            <v>Огурцы свежие</v>
          </cell>
          <cell r="D2663" t="str">
            <v>Салат</v>
          </cell>
        </row>
        <row r="2664">
          <cell r="B2664" t="str">
            <v>Масло растительное</v>
          </cell>
          <cell r="D2664" t="str">
            <v>Салат</v>
          </cell>
        </row>
        <row r="2665">
          <cell r="B2665" t="str">
            <v>Соль</v>
          </cell>
          <cell r="D2665" t="str">
            <v>Салат</v>
          </cell>
        </row>
        <row r="2666">
          <cell r="B2666" t="str">
            <v>Выход:</v>
          </cell>
          <cell r="D2666" t="str">
            <v>Салат</v>
          </cell>
        </row>
        <row r="2667">
          <cell r="A2667" t="str">
            <v>100207-1</v>
          </cell>
          <cell r="B2667" t="str">
            <v>Салат из капусты белокачанной и свеклы</v>
          </cell>
        </row>
        <row r="2668">
          <cell r="B2668" t="str">
            <v>Капуста белокочанная свежая</v>
          </cell>
          <cell r="D2668" t="str">
            <v>Салат</v>
          </cell>
        </row>
        <row r="2669">
          <cell r="B2669" t="str">
            <v>Капуста белокочанная очищенная полуфабрикат</v>
          </cell>
          <cell r="D2669" t="str">
            <v>Салат</v>
          </cell>
        </row>
        <row r="2670">
          <cell r="B2670" t="str">
            <v>Свекла свежая</v>
          </cell>
          <cell r="D2670" t="str">
            <v>Салат</v>
          </cell>
        </row>
        <row r="2671">
          <cell r="B2671" t="str">
            <v>Свекла свежая очищенная полуфабрикат</v>
          </cell>
          <cell r="D2671" t="str">
            <v>Салат</v>
          </cell>
        </row>
        <row r="2672">
          <cell r="B2672" t="str">
            <v>Масло растительное</v>
          </cell>
          <cell r="D2672" t="str">
            <v>Салат</v>
          </cell>
        </row>
        <row r="2673">
          <cell r="B2673" t="str">
            <v>Соль</v>
          </cell>
          <cell r="D2673" t="str">
            <v>Салат</v>
          </cell>
        </row>
        <row r="2674">
          <cell r="B2674" t="str">
            <v>Выход:</v>
          </cell>
          <cell r="D2674" t="str">
            <v>Салат</v>
          </cell>
        </row>
        <row r="2675">
          <cell r="A2675">
            <v>100301</v>
          </cell>
          <cell r="B2675" t="str">
            <v>Салат из моркови с растительным маслом</v>
          </cell>
          <cell r="C2675" t="str">
            <v>Для обуч образовательных организаций Кучма, 2016</v>
          </cell>
          <cell r="D2675">
            <v>58</v>
          </cell>
        </row>
        <row r="2676">
          <cell r="B2676" t="str">
            <v>Морковь столовая свежая прдовольственная</v>
          </cell>
          <cell r="D2676" t="str">
            <v>Салат</v>
          </cell>
        </row>
        <row r="2677">
          <cell r="B2677" t="str">
            <v>Морковь столовая  очищенная полуфабрикат</v>
          </cell>
          <cell r="D2677" t="str">
            <v>Салат</v>
          </cell>
        </row>
        <row r="2678">
          <cell r="B2678" t="str">
            <v>Масло растительное</v>
          </cell>
          <cell r="D2678" t="str">
            <v>Салат</v>
          </cell>
        </row>
        <row r="2679">
          <cell r="B2679" t="str">
            <v>Выход:</v>
          </cell>
          <cell r="D2679" t="str">
            <v>Салат</v>
          </cell>
        </row>
        <row r="2680">
          <cell r="A2680">
            <v>100302</v>
          </cell>
          <cell r="B2680" t="str">
            <v>Салат из моркови с сахаром</v>
          </cell>
          <cell r="C2680" t="str">
            <v>Для обуч образовательных организаций Кучма, 2016</v>
          </cell>
          <cell r="D2680">
            <v>59</v>
          </cell>
        </row>
        <row r="2681">
          <cell r="B2681" t="str">
            <v>Морковь столовая свежая прдовольственная</v>
          </cell>
          <cell r="D2681" t="str">
            <v>Салат</v>
          </cell>
        </row>
        <row r="2682">
          <cell r="B2682" t="str">
            <v>Морковь столовая  очищенная полуфабрикат</v>
          </cell>
          <cell r="D2682" t="str">
            <v>Салат</v>
          </cell>
        </row>
        <row r="2683">
          <cell r="B2683" t="str">
            <v>Сахар-песок</v>
          </cell>
          <cell r="D2683" t="str">
            <v>Салат</v>
          </cell>
        </row>
        <row r="2684">
          <cell r="B2684" t="str">
            <v>Масло растительное</v>
          </cell>
          <cell r="D2684" t="str">
            <v>Салат</v>
          </cell>
        </row>
        <row r="2685">
          <cell r="B2685" t="str">
            <v>Выход:</v>
          </cell>
          <cell r="D2685" t="str">
            <v>Салат</v>
          </cell>
        </row>
        <row r="2686">
          <cell r="A2686">
            <v>100306</v>
          </cell>
          <cell r="B2686" t="str">
            <v>Салат из моркови припущенной с яблоком и изюмом</v>
          </cell>
        </row>
        <row r="2687">
          <cell r="B2687" t="str">
            <v>Морковь столовая свежая прдовольственная</v>
          </cell>
          <cell r="D2687" t="str">
            <v>Салат</v>
          </cell>
        </row>
        <row r="2688">
          <cell r="B2688" t="str">
            <v>Морковь столовая  очищенная полуфабрикат</v>
          </cell>
          <cell r="D2688" t="str">
            <v>Салат</v>
          </cell>
        </row>
        <row r="2689">
          <cell r="B2689" t="str">
            <v>Масса вареной моркови:</v>
          </cell>
          <cell r="D2689" t="str">
            <v>Салат</v>
          </cell>
        </row>
        <row r="2690">
          <cell r="B2690" t="str">
            <v>Сахар-песок</v>
          </cell>
          <cell r="D2690" t="str">
            <v>Салат</v>
          </cell>
        </row>
        <row r="2691">
          <cell r="B2691" t="str">
            <v>Яблоки свежие</v>
          </cell>
          <cell r="D2691" t="str">
            <v>Салат</v>
          </cell>
        </row>
        <row r="2692">
          <cell r="B2692" t="str">
            <v>Изюм</v>
          </cell>
          <cell r="D2692" t="str">
            <v>Салат</v>
          </cell>
        </row>
        <row r="2693">
          <cell r="B2693" t="str">
            <v>Масса проваренного изюма</v>
          </cell>
          <cell r="D2693" t="str">
            <v>Салат</v>
          </cell>
        </row>
        <row r="2694">
          <cell r="B2694" t="str">
            <v>Петрушка (зелень)</v>
          </cell>
          <cell r="D2694" t="str">
            <v>Салат</v>
          </cell>
        </row>
        <row r="2695">
          <cell r="B2695" t="str">
            <v>Сироп:</v>
          </cell>
          <cell r="D2695" t="str">
            <v>Салат</v>
          </cell>
        </row>
        <row r="2696">
          <cell r="B2696" t="str">
            <v>Вода</v>
          </cell>
          <cell r="D2696" t="str">
            <v>Салат</v>
          </cell>
        </row>
        <row r="2697">
          <cell r="B2697" t="str">
            <v>Сахар-песок</v>
          </cell>
          <cell r="D2697" t="str">
            <v>Салат</v>
          </cell>
        </row>
        <row r="2698">
          <cell r="B2698" t="str">
            <v>Выход:</v>
          </cell>
          <cell r="D2698" t="str">
            <v>Салат</v>
          </cell>
        </row>
        <row r="2699">
          <cell r="A2699" t="str">
            <v>100307-1</v>
          </cell>
          <cell r="B2699" t="str">
            <v>Салат из моркови и свежих огурцов</v>
          </cell>
        </row>
        <row r="2700">
          <cell r="A2700" t="str">
            <v>Ккал тянется в меню и карты со свода(вставлено значениями)</v>
          </cell>
          <cell r="B2700" t="str">
            <v>Картофель свежий продовольственный</v>
          </cell>
          <cell r="D2700" t="str">
            <v>Салат</v>
          </cell>
        </row>
        <row r="2701">
          <cell r="B2701" t="str">
            <v>Картофель свежий очищенный полуфабрикат</v>
          </cell>
          <cell r="D2701" t="str">
            <v>Салат</v>
          </cell>
        </row>
        <row r="2702">
          <cell r="B2702" t="str">
            <v>Масса отварного картофеля</v>
          </cell>
          <cell r="D2702" t="str">
            <v>Салат</v>
          </cell>
        </row>
        <row r="2703">
          <cell r="B2703" t="str">
            <v>Кукуруза консервированная (без учета заливки)</v>
          </cell>
          <cell r="D2703" t="str">
            <v>Салат</v>
          </cell>
        </row>
        <row r="2704">
          <cell r="B2704" t="str">
            <v>Морковь столовая свежая прдовольственная</v>
          </cell>
          <cell r="D2704" t="str">
            <v>Салат</v>
          </cell>
        </row>
        <row r="2705">
          <cell r="B2705" t="str">
            <v>Морковь столовая  очищенная полуфабрикат</v>
          </cell>
          <cell r="D2705" t="str">
            <v>Салат</v>
          </cell>
        </row>
        <row r="2706">
          <cell r="B2706" t="str">
            <v>Масса отварной моркови</v>
          </cell>
          <cell r="D2706" t="str">
            <v>Салат</v>
          </cell>
        </row>
        <row r="2707">
          <cell r="B2707" t="str">
            <v>Огурцы свежие</v>
          </cell>
          <cell r="D2707" t="str">
            <v>Салат</v>
          </cell>
        </row>
        <row r="2708">
          <cell r="B2708" t="str">
            <v>Масло растительное</v>
          </cell>
          <cell r="D2708" t="str">
            <v>Салат</v>
          </cell>
        </row>
        <row r="2709">
          <cell r="B2709" t="str">
            <v>Соль</v>
          </cell>
          <cell r="D2709" t="str">
            <v>Салат</v>
          </cell>
        </row>
        <row r="2710">
          <cell r="B2710" t="str">
            <v>Выход:</v>
          </cell>
          <cell r="D2710" t="str">
            <v>Салат</v>
          </cell>
        </row>
        <row r="2711">
          <cell r="A2711">
            <v>100308</v>
          </cell>
          <cell r="B2711" t="str">
            <v>Салат из отварной моркови с сыром</v>
          </cell>
        </row>
        <row r="2712">
          <cell r="B2712" t="str">
            <v>Морковь столовая свежая прдовольственная</v>
          </cell>
          <cell r="D2712" t="str">
            <v>Салат</v>
          </cell>
        </row>
        <row r="2713">
          <cell r="B2713" t="str">
            <v>Морковь столовая  очищенная полуфабрикат</v>
          </cell>
          <cell r="D2713" t="str">
            <v>Салат</v>
          </cell>
        </row>
        <row r="2714">
          <cell r="B2714" t="str">
            <v>Горошек зеленый консервированный (без учета заливки)</v>
          </cell>
          <cell r="D2714" t="str">
            <v>Салат</v>
          </cell>
        </row>
        <row r="2715">
          <cell r="B2715" t="str">
            <v>Сыр полутвердый с м.д.ж. 45%</v>
          </cell>
          <cell r="D2715" t="str">
            <v>Салат</v>
          </cell>
        </row>
        <row r="2716">
          <cell r="B2716" t="str">
            <v>Масло растительное</v>
          </cell>
          <cell r="D2716" t="str">
            <v>Салат</v>
          </cell>
        </row>
        <row r="2717">
          <cell r="B2717" t="str">
            <v>Соль</v>
          </cell>
          <cell r="D2717" t="str">
            <v>Салат</v>
          </cell>
        </row>
        <row r="2718">
          <cell r="A2718">
            <v>100402</v>
          </cell>
          <cell r="B2718" t="str">
            <v>Салат из свеклы и зеленого горошка</v>
          </cell>
          <cell r="C2718" t="str">
            <v>Для обуч образовательных организаций Кучма, 2016</v>
          </cell>
          <cell r="D2718">
            <v>81</v>
          </cell>
        </row>
        <row r="2719">
          <cell r="B2719" t="str">
            <v>Свекла свежая</v>
          </cell>
          <cell r="D2719" t="str">
            <v>Салат</v>
          </cell>
        </row>
        <row r="2720">
          <cell r="B2720" t="str">
            <v>Свекла свежая очищенная полуфабрикат</v>
          </cell>
          <cell r="D2720" t="str">
            <v>Салат</v>
          </cell>
        </row>
        <row r="2721">
          <cell r="B2721" t="str">
            <v>Масса вареной свеклы:</v>
          </cell>
          <cell r="D2721" t="str">
            <v>Салат</v>
          </cell>
        </row>
        <row r="2722">
          <cell r="B2722" t="str">
            <v>Кислота лимонная</v>
          </cell>
          <cell r="D2722" t="str">
            <v>Салат</v>
          </cell>
        </row>
        <row r="2723">
          <cell r="B2723" t="str">
            <v>Горошек зеленый консервированный (без учета заливки)</v>
          </cell>
          <cell r="D2723" t="str">
            <v>Салат</v>
          </cell>
        </row>
        <row r="2724">
          <cell r="B2724" t="str">
            <v>Соль</v>
          </cell>
          <cell r="D2724" t="str">
            <v>Салат</v>
          </cell>
        </row>
        <row r="2725">
          <cell r="B2725" t="str">
            <v>Масло растительное</v>
          </cell>
          <cell r="D2725" t="str">
            <v>Салат</v>
          </cell>
        </row>
        <row r="2726">
          <cell r="B2726" t="str">
            <v>Выход:</v>
          </cell>
          <cell r="D2726" t="str">
            <v>Салат</v>
          </cell>
        </row>
        <row r="2727">
          <cell r="A2727" t="str">
            <v>100403-1</v>
          </cell>
          <cell r="B2727" t="str">
            <v>Салат из свеклы с солеными огурцами</v>
          </cell>
          <cell r="C2727" t="str">
            <v>Для обуч образовательных организациях Маслова, 2015</v>
          </cell>
          <cell r="D2727" t="str">
            <v>100403-1</v>
          </cell>
        </row>
        <row r="2728">
          <cell r="B2728" t="str">
            <v>Свекла свежая</v>
          </cell>
          <cell r="D2728" t="str">
            <v>Салат</v>
          </cell>
        </row>
        <row r="2729">
          <cell r="B2729" t="str">
            <v>Свекла свежая очищенная полуфабрикат</v>
          </cell>
          <cell r="D2729" t="str">
            <v>Салат</v>
          </cell>
        </row>
        <row r="2730">
          <cell r="B2730" t="str">
            <v>Огурцы консервированные (без уксуса) ( без учета заливки)</v>
          </cell>
          <cell r="D2730" t="str">
            <v>Салат</v>
          </cell>
        </row>
        <row r="2731">
          <cell r="B2731" t="str">
            <v>Горошек зеленый консервированный (без учета заливки)</v>
          </cell>
          <cell r="D2731" t="str">
            <v>Салат</v>
          </cell>
        </row>
        <row r="2732">
          <cell r="B2732" t="str">
            <v>Кислота лимонная</v>
          </cell>
          <cell r="D2732" t="str">
            <v>Салат</v>
          </cell>
        </row>
        <row r="2733">
          <cell r="B2733" t="str">
            <v>Масло растительное</v>
          </cell>
          <cell r="D2733" t="str">
            <v>Салат</v>
          </cell>
        </row>
        <row r="2734">
          <cell r="B2734" t="str">
            <v>Выход:</v>
          </cell>
          <cell r="D2734" t="str">
            <v>Салат</v>
          </cell>
        </row>
        <row r="2735">
          <cell r="A2735" t="str">
            <v>100501-1</v>
          </cell>
          <cell r="B2735" t="str">
            <v>Салат овощной с фасолью</v>
          </cell>
          <cell r="C2735" t="str">
            <v>Для обуч образовательных организаций Кучма, 2016</v>
          </cell>
          <cell r="D2735">
            <v>98</v>
          </cell>
        </row>
        <row r="2736">
          <cell r="B2736" t="str">
            <v>Картофель свежий продовольственный</v>
          </cell>
          <cell r="D2736" t="str">
            <v>Салат</v>
          </cell>
        </row>
        <row r="2737">
          <cell r="B2737" t="str">
            <v>Картофель свежий очищенный полуфабрикат</v>
          </cell>
          <cell r="D2737" t="str">
            <v>Салат</v>
          </cell>
        </row>
        <row r="2738">
          <cell r="B2738" t="str">
            <v>Масса картофеля отварного:</v>
          </cell>
          <cell r="D2738" t="str">
            <v>Салат</v>
          </cell>
        </row>
        <row r="2739">
          <cell r="B2739" t="str">
            <v>Свекла свежая</v>
          </cell>
          <cell r="D2739" t="str">
            <v>Салат</v>
          </cell>
        </row>
        <row r="2740">
          <cell r="B2740" t="str">
            <v>Свекла свежая очищенная полуфабрикат</v>
          </cell>
          <cell r="D2740" t="str">
            <v>Салат</v>
          </cell>
        </row>
        <row r="2741">
          <cell r="B2741" t="str">
            <v>Масса свеклы отварной:</v>
          </cell>
          <cell r="D2741" t="str">
            <v>Салат</v>
          </cell>
        </row>
        <row r="2742">
          <cell r="B2742" t="str">
            <v>Морковь столовая свежая прдовольственная</v>
          </cell>
          <cell r="D2742" t="str">
            <v>Салат</v>
          </cell>
        </row>
        <row r="2743">
          <cell r="B2743" t="str">
            <v>Морковь столовая  очищенная полуфабрикат</v>
          </cell>
          <cell r="D2743" t="str">
            <v>Салат</v>
          </cell>
        </row>
        <row r="2744">
          <cell r="B2744" t="str">
            <v>Масса моркови отварной:</v>
          </cell>
          <cell r="D2744" t="str">
            <v>Салат</v>
          </cell>
        </row>
        <row r="2745">
          <cell r="B2745" t="str">
            <v>Фасоль продовольственная</v>
          </cell>
        </row>
        <row r="2746">
          <cell r="B2746" t="str">
            <v>Огурцы консервированные (без уксуса) ( без учета заливки)</v>
          </cell>
          <cell r="D2746" t="str">
            <v>Салат</v>
          </cell>
        </row>
        <row r="2747">
          <cell r="B2747" t="str">
            <v>Горошек зеленый консервированный (без учета заливки)</v>
          </cell>
          <cell r="D2747" t="str">
            <v>Салат</v>
          </cell>
        </row>
        <row r="2748">
          <cell r="B2748" t="str">
            <v>Лук репчатый свежий</v>
          </cell>
          <cell r="D2748" t="str">
            <v>Салат</v>
          </cell>
        </row>
        <row r="2749">
          <cell r="B2749" t="str">
            <v>Лук репчатый свежий очищенный полуфабрикат</v>
          </cell>
          <cell r="D2749" t="str">
            <v>Салат</v>
          </cell>
        </row>
        <row r="2750">
          <cell r="B2750" t="str">
            <v>Масло растительное</v>
          </cell>
          <cell r="D2750" t="str">
            <v>Салат</v>
          </cell>
        </row>
        <row r="2751">
          <cell r="B2751" t="str">
            <v>Соль</v>
          </cell>
          <cell r="D2751" t="str">
            <v>Салат</v>
          </cell>
        </row>
        <row r="2752">
          <cell r="B2752" t="str">
            <v>Выход:</v>
          </cell>
          <cell r="D2752" t="str">
            <v>Салат</v>
          </cell>
        </row>
        <row r="2753">
          <cell r="A2753">
            <v>100501</v>
          </cell>
          <cell r="B2753" t="str">
            <v>Винегрет</v>
          </cell>
          <cell r="C2753" t="str">
            <v>Для обуч образовательных организаций Кучма, 2016</v>
          </cell>
          <cell r="D2753">
            <v>20</v>
          </cell>
        </row>
        <row r="2754">
          <cell r="B2754" t="str">
            <v>Картофель свежий продовольственный</v>
          </cell>
          <cell r="D2754" t="str">
            <v>Салат</v>
          </cell>
        </row>
        <row r="2755">
          <cell r="B2755" t="str">
            <v>Картофель свежий очищенный полуфабрикат</v>
          </cell>
          <cell r="D2755" t="str">
            <v>Салат</v>
          </cell>
        </row>
        <row r="2756">
          <cell r="B2756" t="str">
            <v>Масса картофеля отварного:</v>
          </cell>
          <cell r="D2756" t="str">
            <v>Салат</v>
          </cell>
        </row>
        <row r="2757">
          <cell r="B2757" t="str">
            <v>Свекла свежая</v>
          </cell>
          <cell r="D2757" t="str">
            <v>Салат</v>
          </cell>
        </row>
        <row r="2758">
          <cell r="B2758" t="str">
            <v>Свекла свежая очищенная полуфабрикат</v>
          </cell>
          <cell r="D2758" t="str">
            <v>Салат</v>
          </cell>
        </row>
        <row r="2759">
          <cell r="B2759" t="str">
            <v>Масса свеклы отварной:</v>
          </cell>
          <cell r="D2759" t="str">
            <v>Салат</v>
          </cell>
        </row>
        <row r="2760">
          <cell r="B2760" t="str">
            <v>Морковь столовая свежая прдовольственная</v>
          </cell>
          <cell r="D2760" t="str">
            <v>Салат</v>
          </cell>
        </row>
        <row r="2761">
          <cell r="B2761" t="str">
            <v>Морковь столовая  очищенная полуфабрикат</v>
          </cell>
          <cell r="D2761" t="str">
            <v>Салат</v>
          </cell>
        </row>
        <row r="2762">
          <cell r="B2762" t="str">
            <v>Масса моркови отварной:</v>
          </cell>
          <cell r="D2762" t="str">
            <v>Салат</v>
          </cell>
        </row>
        <row r="2763">
          <cell r="B2763" t="str">
            <v>Огурцы консервированные (без уксуса) ( без учета заливки)</v>
          </cell>
          <cell r="D2763" t="str">
            <v>Салат</v>
          </cell>
        </row>
        <row r="2764">
          <cell r="B2764" t="str">
            <v>Горошек зеленый консервированный (без учета заливки)</v>
          </cell>
          <cell r="D2764" t="str">
            <v>Салат</v>
          </cell>
        </row>
        <row r="2765">
          <cell r="B2765" t="str">
            <v>Лук репчатый свежий</v>
          </cell>
          <cell r="D2765" t="str">
            <v>Салат</v>
          </cell>
        </row>
        <row r="2766">
          <cell r="B2766" t="str">
            <v>Лук репчатый свежий очищенный полуфабрикат</v>
          </cell>
          <cell r="D2766" t="str">
            <v>Салат</v>
          </cell>
        </row>
        <row r="2767">
          <cell r="B2767" t="str">
            <v>Масло растительное</v>
          </cell>
          <cell r="D2767" t="str">
            <v>Салат</v>
          </cell>
        </row>
        <row r="2768">
          <cell r="B2768" t="str">
            <v>Соль</v>
          </cell>
          <cell r="D2768" t="str">
            <v>Салат</v>
          </cell>
        </row>
        <row r="2769">
          <cell r="B2769" t="str">
            <v>Кислота лимонная</v>
          </cell>
          <cell r="D2769" t="str">
            <v>Салат</v>
          </cell>
        </row>
        <row r="2770">
          <cell r="B2770" t="str">
            <v>Выход:</v>
          </cell>
          <cell r="D2770" t="str">
            <v>Салат</v>
          </cell>
        </row>
        <row r="2771">
          <cell r="A2771">
            <v>100529</v>
          </cell>
          <cell r="B2771" t="str">
            <v>Салат из отварной свеклы с яблоком</v>
          </cell>
        </row>
        <row r="2772">
          <cell r="B2772" t="str">
            <v>Свекла свежая</v>
          </cell>
          <cell r="D2772" t="str">
            <v>Салат</v>
          </cell>
        </row>
        <row r="2773">
          <cell r="B2773" t="str">
            <v>Свекла свежая очищенная полуфабрикат</v>
          </cell>
          <cell r="D2773" t="str">
            <v>Салат</v>
          </cell>
        </row>
        <row r="2774">
          <cell r="B2774" t="str">
            <v>Масса свеклы отварной:</v>
          </cell>
          <cell r="D2774" t="str">
            <v>Салат</v>
          </cell>
        </row>
        <row r="2775">
          <cell r="B2775" t="str">
            <v>Яблоки свежие</v>
          </cell>
          <cell r="D2775" t="str">
            <v>Салат</v>
          </cell>
        </row>
        <row r="2776">
          <cell r="B2776" t="str">
            <v>Сахар-песок</v>
          </cell>
          <cell r="D2776" t="str">
            <v>Салат</v>
          </cell>
        </row>
        <row r="2777">
          <cell r="B2777" t="str">
            <v>Масло растительное</v>
          </cell>
          <cell r="D2777" t="str">
            <v>Салат</v>
          </cell>
        </row>
        <row r="2778">
          <cell r="B2778" t="str">
            <v>Соль</v>
          </cell>
          <cell r="D2778" t="str">
            <v>Салат</v>
          </cell>
        </row>
        <row r="2779">
          <cell r="B2779" t="str">
            <v>Кислота лимонная</v>
          </cell>
          <cell r="D2779" t="str">
            <v>Салат</v>
          </cell>
        </row>
        <row r="2780">
          <cell r="B2780" t="str">
            <v>Выход:</v>
          </cell>
          <cell r="D2780" t="str">
            <v>Салат</v>
          </cell>
        </row>
        <row r="2781">
          <cell r="A2781" t="str">
            <v>100408-1</v>
          </cell>
          <cell r="B2781" t="str">
            <v>Салат из свеклы с сыром</v>
          </cell>
          <cell r="C2781" t="str">
            <v>Для обуч образовательных организаций Кучма, 2016</v>
          </cell>
          <cell r="D2781">
            <v>84</v>
          </cell>
        </row>
        <row r="2782">
          <cell r="B2782" t="str">
            <v>Свекла свежая</v>
          </cell>
          <cell r="D2782" t="str">
            <v>Салат</v>
          </cell>
        </row>
        <row r="2783">
          <cell r="B2783" t="str">
            <v>Свекла свежая очищенная полуфабрикат</v>
          </cell>
          <cell r="D2783" t="str">
            <v>Салат</v>
          </cell>
        </row>
        <row r="2784">
          <cell r="B2784" t="str">
            <v>Кислота лимонная</v>
          </cell>
          <cell r="D2784" t="str">
            <v>Салат</v>
          </cell>
        </row>
        <row r="2785">
          <cell r="B2785" t="str">
            <v>Масса свеклы отварной:</v>
          </cell>
          <cell r="D2785" t="str">
            <v>Салат</v>
          </cell>
        </row>
        <row r="2786">
          <cell r="B2786" t="str">
            <v>Сыр полутвердый с м.д.ж. 45%</v>
          </cell>
          <cell r="D2786" t="str">
            <v>Салат</v>
          </cell>
        </row>
        <row r="2787">
          <cell r="B2787" t="str">
            <v>Соль</v>
          </cell>
          <cell r="D2787" t="str">
            <v>Салат</v>
          </cell>
        </row>
        <row r="2788">
          <cell r="B2788" t="str">
            <v>Масло растительное</v>
          </cell>
          <cell r="D2788" t="str">
            <v>Салат</v>
          </cell>
        </row>
        <row r="2789">
          <cell r="B2789" t="str">
            <v>Выход:</v>
          </cell>
          <cell r="D2789" t="str">
            <v>Салат</v>
          </cell>
        </row>
        <row r="2790">
          <cell r="A2790">
            <v>100407</v>
          </cell>
          <cell r="B2790" t="str">
            <v>Салат из свеклы с маслом растительным</v>
          </cell>
          <cell r="C2790" t="str">
            <v>Для обуч образовательных организаций Кучма, 2016</v>
          </cell>
          <cell r="D2790">
            <v>82</v>
          </cell>
        </row>
        <row r="2791">
          <cell r="B2791" t="str">
            <v>Свекла свежая</v>
          </cell>
          <cell r="D2791" t="str">
            <v>Салат</v>
          </cell>
        </row>
        <row r="2792">
          <cell r="B2792" t="str">
            <v>Свекла свежая очищенная полуфабрикат</v>
          </cell>
          <cell r="D2792" t="str">
            <v>Салат</v>
          </cell>
        </row>
        <row r="2793">
          <cell r="B2793" t="str">
            <v>Масса свеклы отварной:</v>
          </cell>
          <cell r="D2793" t="str">
            <v>Салат</v>
          </cell>
        </row>
        <row r="2794">
          <cell r="B2794" t="str">
            <v>Соль</v>
          </cell>
          <cell r="D2794" t="str">
            <v>Салат</v>
          </cell>
        </row>
        <row r="2795">
          <cell r="B2795" t="str">
            <v>Масло растительное</v>
          </cell>
          <cell r="D2795" t="str">
            <v>Салат</v>
          </cell>
        </row>
        <row r="2796">
          <cell r="B2796" t="str">
            <v>Выход:</v>
          </cell>
          <cell r="D2796" t="str">
            <v>Салат</v>
          </cell>
        </row>
        <row r="2797">
          <cell r="A2797">
            <v>100406</v>
          </cell>
          <cell r="B2797" t="str">
            <v>Салат из отварной свеклы с чесноком</v>
          </cell>
          <cell r="C2797" t="str">
            <v>Для обуч образовательных организаций Кучма, 2016, ТТК</v>
          </cell>
          <cell r="D2797">
            <v>70</v>
          </cell>
        </row>
        <row r="2798">
          <cell r="B2798" t="str">
            <v>Свекла свежая</v>
          </cell>
          <cell r="D2798" t="str">
            <v>Салат</v>
          </cell>
        </row>
        <row r="2799">
          <cell r="B2799" t="str">
            <v>Свекла свежая очищенная полуфабрикат</v>
          </cell>
          <cell r="D2799" t="str">
            <v>Салат</v>
          </cell>
        </row>
        <row r="2800">
          <cell r="B2800" t="str">
            <v>Соль</v>
          </cell>
          <cell r="D2800" t="str">
            <v>Салат</v>
          </cell>
        </row>
        <row r="2801">
          <cell r="B2801" t="str">
            <v>Чеснок</v>
          </cell>
          <cell r="D2801" t="str">
            <v>Салат</v>
          </cell>
        </row>
        <row r="2802">
          <cell r="B2802" t="str">
            <v>Масло растительное</v>
          </cell>
          <cell r="D2802" t="str">
            <v>Салат</v>
          </cell>
        </row>
        <row r="2803">
          <cell r="B2803" t="str">
            <v>Выход:</v>
          </cell>
          <cell r="D2803" t="str">
            <v>Салат</v>
          </cell>
        </row>
        <row r="2804">
          <cell r="A2804">
            <v>100543</v>
          </cell>
          <cell r="B2804" t="str">
            <v>Салат из зеленого горошка</v>
          </cell>
          <cell r="C2804" t="str">
            <v>Для обуч образовательных организаций Кучма, 2016</v>
          </cell>
          <cell r="D2804">
            <v>50</v>
          </cell>
        </row>
        <row r="2805">
          <cell r="B2805" t="str">
            <v>Лук репчатый свежий</v>
          </cell>
          <cell r="D2805" t="str">
            <v>Салат</v>
          </cell>
        </row>
        <row r="2806">
          <cell r="B2806" t="str">
            <v>Лук репчатый свежий очищенный полуфабрикат</v>
          </cell>
          <cell r="D2806" t="str">
            <v>Салат</v>
          </cell>
        </row>
        <row r="2807">
          <cell r="B2807" t="str">
            <v>Яйцо куриное диетическое</v>
          </cell>
          <cell r="D2807" t="str">
            <v>Салат</v>
          </cell>
        </row>
        <row r="2808">
          <cell r="B2808" t="str">
            <v>Горошек зеленый консервированный (без учета заливки)</v>
          </cell>
          <cell r="D2808" t="str">
            <v>Салат</v>
          </cell>
        </row>
        <row r="2809">
          <cell r="B2809" t="str">
            <v>Соль</v>
          </cell>
          <cell r="D2809" t="str">
            <v>Салат</v>
          </cell>
        </row>
        <row r="2810">
          <cell r="B2810" t="str">
            <v>Масло растительное</v>
          </cell>
          <cell r="D2810" t="str">
            <v>Салат</v>
          </cell>
        </row>
        <row r="2811">
          <cell r="B2811" t="str">
            <v>Выход:</v>
          </cell>
          <cell r="D2811" t="str">
            <v>Салат</v>
          </cell>
        </row>
        <row r="2812">
          <cell r="A2812">
            <v>100544</v>
          </cell>
          <cell r="B2812" t="str">
            <v>Салат из отварного картофеля, свежего огурца и зеленого салата</v>
          </cell>
          <cell r="C2812" t="str">
            <v>Для обуч образовательных организаций Кучма, 2016</v>
          </cell>
          <cell r="D2812">
            <v>68</v>
          </cell>
        </row>
        <row r="2813">
          <cell r="B2813" t="str">
            <v>Картофель свежий продовольственный</v>
          </cell>
          <cell r="D2813" t="str">
            <v>Салат</v>
          </cell>
        </row>
        <row r="2814">
          <cell r="B2814" t="str">
            <v>Картофель свежий очищенный полуфабрикат</v>
          </cell>
          <cell r="D2814" t="str">
            <v>Салат</v>
          </cell>
        </row>
        <row r="2815">
          <cell r="B2815" t="str">
            <v>Огурцы свежие</v>
          </cell>
          <cell r="D2815" t="str">
            <v>Салат</v>
          </cell>
        </row>
        <row r="2816">
          <cell r="B2816" t="str">
            <v>Салат свежий</v>
          </cell>
          <cell r="D2816" t="str">
            <v>Салат</v>
          </cell>
        </row>
        <row r="2817">
          <cell r="B2817" t="str">
            <v>Соль</v>
          </cell>
          <cell r="D2817" t="str">
            <v>Салат</v>
          </cell>
        </row>
        <row r="2818">
          <cell r="B2818" t="str">
            <v>Масло растительное</v>
          </cell>
          <cell r="D2818" t="str">
            <v>Салат</v>
          </cell>
        </row>
        <row r="2819">
          <cell r="B2819" t="str">
            <v>Выход:</v>
          </cell>
          <cell r="D2819" t="str">
            <v>Салат</v>
          </cell>
        </row>
        <row r="2820">
          <cell r="A2820" t="str">
            <v>100515-1</v>
          </cell>
          <cell r="B2820" t="str">
            <v>Салат "Мозаика"</v>
          </cell>
          <cell r="C2820" t="str">
            <v>Для обуч образовательных организаций Кучма, 2016</v>
          </cell>
          <cell r="D2820">
            <v>94</v>
          </cell>
        </row>
        <row r="2821">
          <cell r="B2821" t="str">
            <v>Картофель свежий продовольственный</v>
          </cell>
          <cell r="D2821" t="str">
            <v>Салат</v>
          </cell>
        </row>
        <row r="2822">
          <cell r="B2822" t="str">
            <v>Картофель свежий очищенный полуфабрикат</v>
          </cell>
          <cell r="D2822" t="str">
            <v>Салат</v>
          </cell>
        </row>
        <row r="2823">
          <cell r="B2823" t="str">
            <v>Масса отварного картофеля</v>
          </cell>
          <cell r="D2823" t="str">
            <v>Салат</v>
          </cell>
        </row>
        <row r="2824">
          <cell r="B2824" t="str">
            <v>Горошек зеленый консервированный (без учета заливки)</v>
          </cell>
          <cell r="D2824" t="str">
            <v>Салат</v>
          </cell>
        </row>
        <row r="2825">
          <cell r="B2825" t="str">
            <v>Морковь столовая свежая прдовольственная</v>
          </cell>
          <cell r="D2825" t="str">
            <v>Салат</v>
          </cell>
        </row>
        <row r="2826">
          <cell r="B2826" t="str">
            <v>Морковь столовая  очищенная полуфабрикат</v>
          </cell>
          <cell r="D2826" t="str">
            <v>Салат</v>
          </cell>
        </row>
        <row r="2827">
          <cell r="B2827" t="str">
            <v>Масса отварной моркови</v>
          </cell>
          <cell r="D2827" t="str">
            <v>Салат</v>
          </cell>
        </row>
        <row r="2828">
          <cell r="B2828" t="str">
            <v>Яйцо куриное диетическое</v>
          </cell>
          <cell r="D2828" t="str">
            <v>Салат</v>
          </cell>
        </row>
        <row r="2829">
          <cell r="B2829" t="str">
            <v>Соль</v>
          </cell>
          <cell r="D2829" t="str">
            <v>Салат</v>
          </cell>
        </row>
        <row r="2830">
          <cell r="B2830" t="str">
            <v>Масло растительное</v>
          </cell>
          <cell r="D2830" t="str">
            <v>Салат</v>
          </cell>
        </row>
        <row r="2831">
          <cell r="B2831" t="str">
            <v>Выход:</v>
          </cell>
          <cell r="D2831" t="str">
            <v>Салат</v>
          </cell>
        </row>
        <row r="2832">
          <cell r="A2832">
            <v>100541</v>
          </cell>
          <cell r="B2832" t="str">
            <v>Салат картофельный с растительным маслом</v>
          </cell>
          <cell r="C2832" t="str">
            <v>Для обуч образовательных организаций Кучма, 2016</v>
          </cell>
          <cell r="D2832">
            <v>90</v>
          </cell>
        </row>
        <row r="2833">
          <cell r="B2833" t="str">
            <v>Картофель свежий очищенный полуфабрикат</v>
          </cell>
          <cell r="D2833" t="str">
            <v>Салат</v>
          </cell>
        </row>
        <row r="2834">
          <cell r="B2834" t="str">
            <v>Картофель свежий продовольственный</v>
          </cell>
          <cell r="D2834" t="str">
            <v>Салат</v>
          </cell>
        </row>
        <row r="2835">
          <cell r="B2835" t="str">
            <v>Лук репчатый свежий</v>
          </cell>
          <cell r="D2835" t="str">
            <v>Салат</v>
          </cell>
        </row>
        <row r="2836">
          <cell r="B2836" t="str">
            <v>Лук репчатый свежий очищенный полуфабрикат</v>
          </cell>
          <cell r="D2836" t="str">
            <v>Салат</v>
          </cell>
        </row>
        <row r="2837">
          <cell r="B2837" t="str">
            <v>Масло растительное</v>
          </cell>
          <cell r="D2837" t="str">
            <v>Салат</v>
          </cell>
        </row>
        <row r="2838">
          <cell r="B2838" t="str">
            <v>Огурцы консервированные (без уксуса) ( без учета заливки)</v>
          </cell>
          <cell r="D2838" t="str">
            <v>Салат</v>
          </cell>
        </row>
        <row r="2839">
          <cell r="B2839" t="str">
            <v>Соль</v>
          </cell>
          <cell r="D2839" t="str">
            <v>Салат</v>
          </cell>
        </row>
        <row r="2840">
          <cell r="B2840" t="str">
            <v>Выход:</v>
          </cell>
          <cell r="D2840" t="str">
            <v>Салат</v>
          </cell>
        </row>
        <row r="2841">
          <cell r="A2841">
            <v>100602</v>
          </cell>
          <cell r="B2841" t="str">
            <v>Сельдь с растительным маслом</v>
          </cell>
        </row>
        <row r="2842">
          <cell r="B2842" t="str">
            <v>Сельдь м/с</v>
          </cell>
          <cell r="D2842" t="str">
            <v>Салат</v>
          </cell>
        </row>
        <row r="2843">
          <cell r="B2843" t="str">
            <v>Картофель свежий продовольственный</v>
          </cell>
          <cell r="D2843" t="str">
            <v>Салат</v>
          </cell>
        </row>
        <row r="2844">
          <cell r="B2844" t="str">
            <v>Картофель свежий очищенный полуфабрикат</v>
          </cell>
          <cell r="D2844" t="str">
            <v>Салат</v>
          </cell>
        </row>
        <row r="2845">
          <cell r="B2845" t="str">
            <v>Масса отварного картофеля</v>
          </cell>
          <cell r="D2845" t="str">
            <v>Салат</v>
          </cell>
        </row>
        <row r="2846">
          <cell r="B2846" t="str">
            <v>Масло растительное</v>
          </cell>
          <cell r="D2846" t="str">
            <v>Салат</v>
          </cell>
        </row>
        <row r="2847">
          <cell r="B2847" t="str">
            <v>Выход:</v>
          </cell>
          <cell r="D2847" t="str">
            <v>Салат</v>
          </cell>
        </row>
        <row r="2848">
          <cell r="A2848">
            <v>100612</v>
          </cell>
          <cell r="B2848" t="str">
            <v>Сельдь с салатом картофельным и яйцом</v>
          </cell>
          <cell r="C2848" t="str">
            <v>Для обуч образовательных организаций Кучма, 2016</v>
          </cell>
          <cell r="D2848">
            <v>116</v>
          </cell>
        </row>
        <row r="2849">
          <cell r="B2849" t="str">
            <v>Сельдь м/с</v>
          </cell>
          <cell r="D2849" t="str">
            <v>Салат</v>
          </cell>
        </row>
        <row r="2850">
          <cell r="B2850" t="str">
            <v>Картофель свежий продовольственный</v>
          </cell>
          <cell r="D2850" t="str">
            <v>Салат</v>
          </cell>
        </row>
        <row r="2851">
          <cell r="B2851" t="str">
            <v>Картофель свежий очищенный полуфабрикат</v>
          </cell>
          <cell r="D2851" t="str">
            <v>Салат</v>
          </cell>
        </row>
        <row r="2852">
          <cell r="B2852" t="str">
            <v>Яйцо куриное диетическое</v>
          </cell>
          <cell r="D2852" t="str">
            <v>Салат</v>
          </cell>
        </row>
        <row r="2853">
          <cell r="B2853" t="str">
            <v>Масло растительное</v>
          </cell>
          <cell r="D2853" t="str">
            <v>Салат</v>
          </cell>
        </row>
        <row r="2854">
          <cell r="B2854" t="str">
            <v>Выход:</v>
          </cell>
          <cell r="D2854" t="str">
            <v>Салат</v>
          </cell>
        </row>
        <row r="2855">
          <cell r="A2855">
            <v>100502</v>
          </cell>
          <cell r="B2855" t="str">
            <v>Икра из уваренных кабачков</v>
          </cell>
        </row>
        <row r="2856">
          <cell r="B2856" t="str">
            <v>Икра кабачковая ДП</v>
          </cell>
          <cell r="D2856" t="str">
            <v>Салат</v>
          </cell>
        </row>
        <row r="2857">
          <cell r="B2857" t="str">
            <v>Выход:</v>
          </cell>
          <cell r="D2857" t="str">
            <v>Салат</v>
          </cell>
        </row>
        <row r="2858">
          <cell r="A2858">
            <v>100516</v>
          </cell>
          <cell r="B2858" t="str">
            <v>Салат "Осенний"</v>
          </cell>
          <cell r="C2858" t="str">
            <v>Для обуч образовательных организаций Кучма, 2016</v>
          </cell>
          <cell r="D2858">
            <v>99</v>
          </cell>
        </row>
        <row r="2859">
          <cell r="B2859" t="str">
            <v>Картофель свежий очищенный полуфабрикат</v>
          </cell>
          <cell r="D2859" t="str">
            <v>Салат</v>
          </cell>
        </row>
        <row r="2860">
          <cell r="B2860" t="str">
            <v>Картофель свежий продовольственный</v>
          </cell>
          <cell r="D2860" t="str">
            <v>Салат</v>
          </cell>
        </row>
        <row r="2861">
          <cell r="B2861" t="str">
            <v>Лук репчатый свежий</v>
          </cell>
          <cell r="D2861" t="str">
            <v>Салат</v>
          </cell>
        </row>
        <row r="2862">
          <cell r="B2862" t="str">
            <v>Лук репчатый свежий очищенный полуфабрикат</v>
          </cell>
          <cell r="D2862" t="str">
            <v>Салат</v>
          </cell>
        </row>
        <row r="2863">
          <cell r="B2863" t="str">
            <v>Масло растительное</v>
          </cell>
          <cell r="D2863" t="str">
            <v>Салат</v>
          </cell>
        </row>
        <row r="2864">
          <cell r="B2864" t="str">
            <v>Свекла свежая</v>
          </cell>
          <cell r="D2864" t="str">
            <v>Салат</v>
          </cell>
        </row>
        <row r="2865">
          <cell r="B2865" t="str">
            <v>Свекла свежая очищенная полуфабрикат</v>
          </cell>
          <cell r="D2865" t="str">
            <v>Салат</v>
          </cell>
        </row>
        <row r="2866">
          <cell r="B2866" t="str">
            <v>Морковь столовая свежая прдовольственная</v>
          </cell>
          <cell r="D2866" t="str">
            <v>Салат</v>
          </cell>
        </row>
        <row r="2867">
          <cell r="B2867" t="str">
            <v>Морковь столовая  очищенная полуфабрикат</v>
          </cell>
          <cell r="D2867" t="str">
            <v>Салат</v>
          </cell>
        </row>
        <row r="2868">
          <cell r="B2868" t="str">
            <v>Соль</v>
          </cell>
          <cell r="D2868" t="str">
            <v>Салат</v>
          </cell>
        </row>
        <row r="2869">
          <cell r="A2869" t="str">
            <v>100525-1</v>
          </cell>
          <cell r="B2869" t="str">
            <v>Салат Нежный (с огурцом)</v>
          </cell>
        </row>
        <row r="2870">
          <cell r="B2870" t="str">
            <v>П/ф из птицы (цыплят) бескостные ДП замороженные</v>
          </cell>
          <cell r="D2870" t="str">
            <v>Салат</v>
          </cell>
        </row>
        <row r="2871">
          <cell r="B2871" t="str">
            <v>Масло растительное</v>
          </cell>
          <cell r="D2871" t="str">
            <v>Салат</v>
          </cell>
        </row>
        <row r="2872">
          <cell r="B2872" t="str">
            <v>Огурцы свежие</v>
          </cell>
          <cell r="D2872" t="str">
            <v>Салат</v>
          </cell>
        </row>
        <row r="2873">
          <cell r="B2873" t="str">
            <v>Морковь столовая свежая прдовольственная</v>
          </cell>
          <cell r="D2873" t="str">
            <v>Салат</v>
          </cell>
        </row>
        <row r="2874">
          <cell r="B2874" t="str">
            <v>Морковь столовая  очищенная полуфабрикат</v>
          </cell>
          <cell r="D2874" t="str">
            <v>Салат</v>
          </cell>
        </row>
        <row r="2875">
          <cell r="B2875" t="str">
            <v>Картофель свежий продовольственный</v>
          </cell>
          <cell r="D2875" t="str">
            <v>Салат</v>
          </cell>
        </row>
        <row r="2876">
          <cell r="B2876" t="str">
            <v>Соль</v>
          </cell>
          <cell r="D2876" t="str">
            <v>Салат</v>
          </cell>
        </row>
        <row r="2877">
          <cell r="A2877">
            <v>100525</v>
          </cell>
          <cell r="B2877" t="str">
            <v>Салат Нежный</v>
          </cell>
          <cell r="D2877">
            <v>97</v>
          </cell>
        </row>
        <row r="2878">
          <cell r="B2878" t="str">
            <v>Яйцо куриное диетическое</v>
          </cell>
          <cell r="D2878" t="str">
            <v>Салат</v>
          </cell>
        </row>
        <row r="2879">
          <cell r="B2879" t="str">
            <v>Масло растительное</v>
          </cell>
          <cell r="D2879" t="str">
            <v>Салат</v>
          </cell>
        </row>
        <row r="2880">
          <cell r="B2880" t="str">
            <v>Яблоки свежие</v>
          </cell>
          <cell r="D2880" t="str">
            <v>Салат</v>
          </cell>
        </row>
        <row r="2881">
          <cell r="B2881" t="str">
            <v>Морковь столовая свежая прдовольственная</v>
          </cell>
          <cell r="D2881" t="str">
            <v>Салат</v>
          </cell>
        </row>
        <row r="2882">
          <cell r="B2882" t="str">
            <v>Морковь столовая  очищенная полуфабрикат</v>
          </cell>
          <cell r="D2882" t="str">
            <v>Салат</v>
          </cell>
        </row>
        <row r="2883">
          <cell r="B2883" t="str">
            <v>Соль</v>
          </cell>
          <cell r="D2883" t="str">
            <v>Салат</v>
          </cell>
        </row>
        <row r="2884">
          <cell r="A2884">
            <v>100510</v>
          </cell>
          <cell r="B2884" t="str">
            <v>Салат картофельный с ветчиной</v>
          </cell>
          <cell r="C2884" t="str">
            <v>Для обуч образовательных организаций Кучма, 2016</v>
          </cell>
          <cell r="D2884">
            <v>88</v>
          </cell>
        </row>
        <row r="2885">
          <cell r="B2885" t="str">
            <v>Картофель свежий очищенный полуфабрикат</v>
          </cell>
          <cell r="D2885" t="str">
            <v>Салат</v>
          </cell>
        </row>
        <row r="2886">
          <cell r="B2886" t="str">
            <v>Картофель свежий продовольственный</v>
          </cell>
          <cell r="D2886" t="str">
            <v>Салат</v>
          </cell>
        </row>
        <row r="2887">
          <cell r="B2887" t="str">
            <v>Лук репчатый свежий</v>
          </cell>
          <cell r="D2887" t="str">
            <v>Салат</v>
          </cell>
        </row>
        <row r="2888">
          <cell r="B2888" t="str">
            <v>Лук репчатый свежий очищенный полуфабрикат</v>
          </cell>
          <cell r="D2888" t="str">
            <v>Салат</v>
          </cell>
        </row>
        <row r="2889">
          <cell r="B2889" t="str">
            <v>Масло растительное</v>
          </cell>
          <cell r="D2889" t="str">
            <v>Салат</v>
          </cell>
        </row>
        <row r="2890">
          <cell r="B2890" t="str">
            <v>Ветчина детская</v>
          </cell>
          <cell r="D2890" t="str">
            <v>Салат</v>
          </cell>
        </row>
        <row r="2891">
          <cell r="B2891" t="str">
            <v>Чеснок</v>
          </cell>
          <cell r="D2891" t="str">
            <v>Салат</v>
          </cell>
        </row>
        <row r="2892">
          <cell r="B2892" t="str">
            <v>Горошек зеленый консервированный (без учета заливки)</v>
          </cell>
          <cell r="D2892" t="str">
            <v>Салат</v>
          </cell>
        </row>
        <row r="2893">
          <cell r="B2893" t="str">
            <v>Огурцы консервированные (без уксуса) ( без учета заливки)</v>
          </cell>
          <cell r="D2893" t="str">
            <v>Салат</v>
          </cell>
        </row>
        <row r="2894">
          <cell r="B2894" t="str">
            <v>Соль</v>
          </cell>
          <cell r="D2894" t="str">
            <v>Салат</v>
          </cell>
        </row>
        <row r="2895">
          <cell r="A2895">
            <v>100520</v>
          </cell>
          <cell r="B2895" t="str">
            <v>Помидоры свежие</v>
          </cell>
          <cell r="C2895" t="str">
            <v>Для обуч образовательных организаций Кучма, 2016</v>
          </cell>
          <cell r="D2895">
            <v>39</v>
          </cell>
        </row>
        <row r="2896">
          <cell r="B2896" t="str">
            <v>Помидоры свежие</v>
          </cell>
          <cell r="D2896" t="str">
            <v>Салат</v>
          </cell>
        </row>
        <row r="2897">
          <cell r="A2897">
            <v>100503</v>
          </cell>
          <cell r="B2897" t="str">
            <v>Огурцы консервированные без уксуса</v>
          </cell>
        </row>
        <row r="2898">
          <cell r="B2898" t="str">
            <v>Огурцы консервированные (без уксуса) ( без учета заливки)</v>
          </cell>
          <cell r="D2898" t="str">
            <v>Салат</v>
          </cell>
        </row>
        <row r="2899">
          <cell r="B2899" t="str">
            <v>Выход:</v>
          </cell>
          <cell r="D2899" t="str">
            <v>Салат</v>
          </cell>
        </row>
        <row r="2900">
          <cell r="A2900" t="str">
            <v>100208-1</v>
          </cell>
          <cell r="B2900" t="str">
            <v>Салат зеленый с огурцами и помидорами с растительным маслом</v>
          </cell>
        </row>
        <row r="2901">
          <cell r="B2901" t="str">
            <v>Салат свежий</v>
          </cell>
          <cell r="D2901" t="str">
            <v>Салат</v>
          </cell>
        </row>
        <row r="2902">
          <cell r="B2902" t="str">
            <v>Огурцы свежие</v>
          </cell>
          <cell r="D2902" t="str">
            <v>Салат</v>
          </cell>
        </row>
        <row r="2903">
          <cell r="B2903" t="str">
            <v>Помидоры свежие</v>
          </cell>
          <cell r="D2903" t="str">
            <v>Салат</v>
          </cell>
        </row>
        <row r="2904">
          <cell r="B2904" t="str">
            <v>Масло растительное</v>
          </cell>
          <cell r="D2904" t="str">
            <v>Салат</v>
          </cell>
        </row>
        <row r="2905">
          <cell r="B2905" t="str">
            <v>Соль</v>
          </cell>
          <cell r="D2905" t="str">
            <v>Салат</v>
          </cell>
        </row>
        <row r="2906">
          <cell r="B2906" t="str">
            <v>Выход:</v>
          </cell>
          <cell r="D2906" t="str">
            <v>Салат</v>
          </cell>
        </row>
        <row r="2907">
          <cell r="A2907">
            <v>100205</v>
          </cell>
          <cell r="B2907" t="str">
            <v>Салат зеленый с огурцом и растительным маслом</v>
          </cell>
        </row>
        <row r="2908">
          <cell r="B2908" t="str">
            <v>Салат свежий</v>
          </cell>
          <cell r="D2908" t="str">
            <v>Салат</v>
          </cell>
        </row>
        <row r="2909">
          <cell r="B2909" t="str">
            <v>Огурцы свежие</v>
          </cell>
          <cell r="D2909" t="str">
            <v>Салат</v>
          </cell>
        </row>
        <row r="2910">
          <cell r="B2910" t="str">
            <v>Масло растительное</v>
          </cell>
          <cell r="D2910" t="str">
            <v>Салат</v>
          </cell>
        </row>
        <row r="2911">
          <cell r="B2911" t="str">
            <v>Соль</v>
          </cell>
          <cell r="D2911" t="str">
            <v>Салат</v>
          </cell>
        </row>
        <row r="2912">
          <cell r="B2912" t="str">
            <v>Выход:</v>
          </cell>
          <cell r="D2912" t="str">
            <v>Салат</v>
          </cell>
        </row>
        <row r="2913">
          <cell r="A2913">
            <v>100204</v>
          </cell>
          <cell r="B2913" t="str">
            <v>Салат зеленый с помидорами с растительным маслом</v>
          </cell>
        </row>
        <row r="2914">
          <cell r="B2914" t="str">
            <v>Салат свежий</v>
          </cell>
          <cell r="D2914" t="str">
            <v>Салат</v>
          </cell>
        </row>
        <row r="2915">
          <cell r="B2915" t="str">
            <v>Помидоры свежие</v>
          </cell>
          <cell r="D2915" t="str">
            <v>Салат</v>
          </cell>
        </row>
        <row r="2916">
          <cell r="B2916" t="str">
            <v>Масло растительное</v>
          </cell>
          <cell r="D2916" t="str">
            <v>Салат</v>
          </cell>
        </row>
        <row r="2917">
          <cell r="B2917" t="str">
            <v>Соль</v>
          </cell>
          <cell r="D2917" t="str">
            <v>Салат</v>
          </cell>
        </row>
        <row r="2918">
          <cell r="B2918" t="str">
            <v>Выход:</v>
          </cell>
          <cell r="D2918" t="str">
            <v>Салат</v>
          </cell>
        </row>
        <row r="2919">
          <cell r="A2919">
            <v>100524</v>
          </cell>
          <cell r="B2919" t="str">
            <v>Салат из свежих огурцов со сладким перцем с растительным маслом</v>
          </cell>
        </row>
        <row r="2920">
          <cell r="B2920" t="str">
            <v>Огурцы свежие</v>
          </cell>
          <cell r="D2920" t="str">
            <v>Салат</v>
          </cell>
        </row>
        <row r="2921">
          <cell r="B2921" t="str">
            <v>Перец сладкий свежий</v>
          </cell>
          <cell r="D2921" t="str">
            <v>Салат</v>
          </cell>
        </row>
        <row r="2922">
          <cell r="B2922" t="str">
            <v>Масло растительное</v>
          </cell>
          <cell r="D2922" t="str">
            <v>Салат</v>
          </cell>
        </row>
        <row r="2923">
          <cell r="B2923" t="str">
            <v>Соль</v>
          </cell>
          <cell r="D2923" t="str">
            <v>Салат</v>
          </cell>
        </row>
        <row r="2924">
          <cell r="B2924" t="str">
            <v>Выход:</v>
          </cell>
          <cell r="D2924" t="str">
            <v>Салат</v>
          </cell>
        </row>
        <row r="2925">
          <cell r="A2925">
            <v>100203</v>
          </cell>
          <cell r="B2925" t="str">
            <v>Салат из капусты краснокочанной с маслом растительным</v>
          </cell>
        </row>
        <row r="2926">
          <cell r="B2926" t="str">
            <v>Капуста краснокочанная свежая очищенная</v>
          </cell>
          <cell r="D2926" t="str">
            <v>Салат</v>
          </cell>
        </row>
        <row r="2927">
          <cell r="B2927" t="str">
            <v>Соль</v>
          </cell>
          <cell r="D2927" t="str">
            <v>Салат</v>
          </cell>
        </row>
        <row r="2928">
          <cell r="B2928" t="str">
            <v>Кислота лимонная</v>
          </cell>
          <cell r="D2928" t="str">
            <v>Салат</v>
          </cell>
        </row>
        <row r="2929">
          <cell r="B2929" t="str">
            <v>Сахар-песок</v>
          </cell>
          <cell r="D2929" t="str">
            <v>Салат</v>
          </cell>
        </row>
        <row r="2930">
          <cell r="B2930" t="str">
            <v>Масло растительное</v>
          </cell>
          <cell r="D2930" t="str">
            <v>Салат</v>
          </cell>
        </row>
        <row r="2931">
          <cell r="B2931" t="str">
            <v>Выход:</v>
          </cell>
          <cell r="D2931" t="str">
            <v>Салат</v>
          </cell>
        </row>
        <row r="2932">
          <cell r="A2932">
            <v>100517</v>
          </cell>
          <cell r="B2932" t="str">
            <v>Икра из баклажанов собственного производства</v>
          </cell>
        </row>
        <row r="2933">
          <cell r="B2933" t="str">
            <v>Баклажан б/з</v>
          </cell>
          <cell r="D2933" t="str">
            <v>Салат</v>
          </cell>
        </row>
        <row r="2934">
          <cell r="B2934" t="str">
            <v>Лук репчатый свежий</v>
          </cell>
          <cell r="D2934" t="str">
            <v>Салат</v>
          </cell>
        </row>
        <row r="2935">
          <cell r="B2935" t="str">
            <v>Лук репчатый свежий очищенный полуфабрикат</v>
          </cell>
          <cell r="D2935" t="str">
            <v>Салат</v>
          </cell>
        </row>
        <row r="2936">
          <cell r="B2936" t="str">
            <v>Масло растительное</v>
          </cell>
          <cell r="D2936" t="str">
            <v>Салат</v>
          </cell>
        </row>
        <row r="2937">
          <cell r="B2937" t="str">
            <v>Томат-паста</v>
          </cell>
          <cell r="D2937" t="str">
            <v>Салат</v>
          </cell>
        </row>
        <row r="2938">
          <cell r="B2938" t="str">
            <v>Соль</v>
          </cell>
          <cell r="D2938" t="str">
            <v>Салат</v>
          </cell>
        </row>
        <row r="2939">
          <cell r="B2939" t="str">
            <v>Выход:</v>
          </cell>
          <cell r="D2939" t="str">
            <v>Салат</v>
          </cell>
        </row>
        <row r="2940">
          <cell r="A2940">
            <v>100518</v>
          </cell>
          <cell r="B2940" t="str">
            <v xml:space="preserve">Икра из уваренных кабачков </v>
          </cell>
        </row>
        <row r="2941">
          <cell r="B2941" t="str">
            <v>Кабачки б/з</v>
          </cell>
          <cell r="D2941" t="str">
            <v>Салат</v>
          </cell>
        </row>
        <row r="2942">
          <cell r="B2942" t="str">
            <v>Лук репчатый свежий</v>
          </cell>
          <cell r="D2942" t="str">
            <v>Салат</v>
          </cell>
        </row>
        <row r="2943">
          <cell r="B2943" t="str">
            <v>Лук репчатый свежий очищенный полуфабрикат</v>
          </cell>
          <cell r="D2943" t="str">
            <v>Салат</v>
          </cell>
        </row>
        <row r="2944">
          <cell r="B2944" t="str">
            <v>Масло растительное</v>
          </cell>
          <cell r="D2944" t="str">
            <v>Салат</v>
          </cell>
        </row>
        <row r="2945">
          <cell r="B2945" t="str">
            <v>Томат-паста</v>
          </cell>
          <cell r="D2945" t="str">
            <v>Салат</v>
          </cell>
        </row>
        <row r="2946">
          <cell r="B2946" t="str">
            <v>Соль</v>
          </cell>
          <cell r="D2946" t="str">
            <v>Салат</v>
          </cell>
        </row>
        <row r="2947">
          <cell r="B2947" t="str">
            <v>Выход:</v>
          </cell>
          <cell r="D2947" t="str">
            <v>Салат</v>
          </cell>
        </row>
        <row r="2948">
          <cell r="A2948">
            <v>100527</v>
          </cell>
          <cell r="B2948" t="str">
            <v>Салат из капусты цветной отварной</v>
          </cell>
        </row>
        <row r="2949">
          <cell r="B2949" t="str">
            <v>Капуста цветная б/з</v>
          </cell>
          <cell r="D2949" t="str">
            <v>Салат</v>
          </cell>
        </row>
        <row r="2950">
          <cell r="B2950" t="str">
            <v>Горошек зеленый консервированный (без учета заливки)</v>
          </cell>
          <cell r="D2950" t="str">
            <v>Салат</v>
          </cell>
        </row>
        <row r="2951">
          <cell r="B2951" t="str">
            <v>Лук репчатый свежий</v>
          </cell>
          <cell r="D2951" t="str">
            <v>Салат</v>
          </cell>
        </row>
        <row r="2952">
          <cell r="B2952" t="str">
            <v>Масло растительное</v>
          </cell>
          <cell r="D2952" t="str">
            <v>Салат</v>
          </cell>
        </row>
        <row r="2953">
          <cell r="B2953" t="str">
            <v>Соль</v>
          </cell>
          <cell r="D2953" t="str">
            <v>Салат</v>
          </cell>
        </row>
        <row r="2954">
          <cell r="A2954">
            <v>100514</v>
          </cell>
          <cell r="B2954" t="str">
            <v>Салат из отварной цветной капусты со свежими огурцами и помидорами</v>
          </cell>
        </row>
        <row r="2955">
          <cell r="B2955" t="str">
            <v>Капуста цветная б/з</v>
          </cell>
          <cell r="D2955" t="str">
            <v>Салат</v>
          </cell>
        </row>
        <row r="2956">
          <cell r="B2956" t="str">
            <v>Помидоры свежие</v>
          </cell>
          <cell r="D2956" t="str">
            <v>Салат</v>
          </cell>
        </row>
        <row r="2957">
          <cell r="B2957" t="str">
            <v>Огурцы свежие</v>
          </cell>
          <cell r="D2957" t="str">
            <v>Салат</v>
          </cell>
        </row>
        <row r="2958">
          <cell r="B2958" t="str">
            <v>Петрушка (зелень)</v>
          </cell>
          <cell r="D2958" t="str">
            <v>Салат</v>
          </cell>
        </row>
        <row r="2959">
          <cell r="B2959" t="str">
            <v>Соль</v>
          </cell>
          <cell r="D2959" t="str">
            <v>Салат</v>
          </cell>
        </row>
        <row r="2960">
          <cell r="B2960" t="str">
            <v>Масло растительное</v>
          </cell>
          <cell r="D2960" t="str">
            <v>Салат</v>
          </cell>
        </row>
        <row r="2961">
          <cell r="A2961">
            <v>100206</v>
          </cell>
          <cell r="B2961" t="str">
            <v>Салат из морской капусты</v>
          </cell>
        </row>
        <row r="2962">
          <cell r="B2962" t="str">
            <v>Салат из морской капусты промышленного производства</v>
          </cell>
          <cell r="D2962" t="str">
            <v>Салат</v>
          </cell>
        </row>
        <row r="2963">
          <cell r="B2963" t="str">
            <v>Масло растительное</v>
          </cell>
          <cell r="D2963" t="str">
            <v>Салат</v>
          </cell>
        </row>
        <row r="2964">
          <cell r="B2964" t="str">
            <v>Выход:</v>
          </cell>
          <cell r="D2964" t="str">
            <v>Салат</v>
          </cell>
        </row>
        <row r="2965">
          <cell r="A2965">
            <v>100506</v>
          </cell>
          <cell r="B2965" t="str">
            <v>Салат из помидоров с растительным маслом</v>
          </cell>
          <cell r="C2965" t="str">
            <v>Могильный,2011</v>
          </cell>
          <cell r="D2965">
            <v>23</v>
          </cell>
        </row>
        <row r="2966">
          <cell r="B2966" t="str">
            <v>Помидоры свежие</v>
          </cell>
          <cell r="D2966" t="str">
            <v>Салат</v>
          </cell>
        </row>
        <row r="2967">
          <cell r="B2967" t="str">
            <v>Лук репчатый свежий</v>
          </cell>
          <cell r="D2967" t="str">
            <v>Салат</v>
          </cell>
        </row>
        <row r="2968">
          <cell r="B2968" t="str">
            <v>Масло растительное</v>
          </cell>
          <cell r="D2968" t="str">
            <v>Салат</v>
          </cell>
        </row>
        <row r="2969">
          <cell r="B2969" t="str">
            <v>Соль</v>
          </cell>
          <cell r="D2969" t="str">
            <v>Салат</v>
          </cell>
        </row>
        <row r="2970">
          <cell r="B2970" t="str">
            <v>Выход:</v>
          </cell>
          <cell r="D2970" t="str">
            <v>Салат</v>
          </cell>
        </row>
        <row r="2971">
          <cell r="A2971">
            <v>160101</v>
          </cell>
          <cell r="B2971" t="str">
            <v>Какао-напиток на молоке</v>
          </cell>
          <cell r="C2971" t="str">
            <v>Для обуч образовательных организаций Кучма, 2016</v>
          </cell>
          <cell r="D2971">
            <v>415</v>
          </cell>
        </row>
        <row r="2972">
          <cell r="B2972" t="str">
            <v>Какао порошок</v>
          </cell>
          <cell r="D2972" t="str">
            <v>Напитки</v>
          </cell>
        </row>
        <row r="2973">
          <cell r="B2973" t="str">
            <v>Вода</v>
          </cell>
          <cell r="D2973" t="str">
            <v>Напитки</v>
          </cell>
        </row>
        <row r="2974">
          <cell r="B2974" t="str">
            <v>Сахар-песок</v>
          </cell>
          <cell r="D2974" t="str">
            <v>Напитки</v>
          </cell>
        </row>
        <row r="2975">
          <cell r="B2975" t="str">
            <v>Молоко</v>
          </cell>
          <cell r="D2975" t="str">
            <v>Напитки</v>
          </cell>
        </row>
        <row r="2976">
          <cell r="B2976" t="str">
            <v>Выход:</v>
          </cell>
          <cell r="D2976" t="str">
            <v>Напитки</v>
          </cell>
        </row>
        <row r="2977">
          <cell r="A2977">
            <v>160102</v>
          </cell>
          <cell r="B2977" t="str">
            <v>Какао-напиток на молоке</v>
          </cell>
          <cell r="C2977" t="str">
            <v>Для обуч образовательных организаций Кучма, 2016</v>
          </cell>
          <cell r="D2977">
            <v>415</v>
          </cell>
        </row>
        <row r="2978">
          <cell r="B2978" t="str">
            <v>Какао порошок ДП (растворимый)</v>
          </cell>
          <cell r="D2978" t="str">
            <v>Напитки</v>
          </cell>
        </row>
        <row r="2979">
          <cell r="B2979" t="str">
            <v>Молоко</v>
          </cell>
          <cell r="D2979" t="str">
            <v>Напитки</v>
          </cell>
        </row>
        <row r="2980">
          <cell r="B2980" t="str">
            <v>Выход:</v>
          </cell>
          <cell r="D2980" t="str">
            <v>Напитки</v>
          </cell>
        </row>
        <row r="2981">
          <cell r="A2981">
            <v>160103</v>
          </cell>
          <cell r="B2981" t="str">
            <v>Кофейный напиток злаковый на молоке</v>
          </cell>
          <cell r="C2981" t="str">
            <v>Для обуч образовательных организаций Кучма, 2016, ТТК</v>
          </cell>
          <cell r="D2981">
            <v>418</v>
          </cell>
        </row>
        <row r="2982">
          <cell r="B2982" t="str">
            <v>Кофейный напиток   ДП</v>
          </cell>
          <cell r="D2982" t="str">
            <v>Напитки</v>
          </cell>
        </row>
        <row r="2983">
          <cell r="B2983" t="str">
            <v>Вода</v>
          </cell>
          <cell r="D2983" t="str">
            <v>Напитки</v>
          </cell>
        </row>
        <row r="2984">
          <cell r="B2984" t="str">
            <v>Сахар-песок</v>
          </cell>
          <cell r="D2984" t="str">
            <v>Напитки</v>
          </cell>
        </row>
        <row r="2985">
          <cell r="B2985" t="str">
            <v>Молоко</v>
          </cell>
          <cell r="D2985" t="str">
            <v>Напитки</v>
          </cell>
        </row>
        <row r="2986">
          <cell r="B2986" t="str">
            <v>Выход:</v>
          </cell>
          <cell r="D2986" t="str">
            <v>Напитки</v>
          </cell>
        </row>
        <row r="2987">
          <cell r="A2987">
            <v>160104</v>
          </cell>
          <cell r="B2987" t="str">
            <v>Кофейный напиток из цикория с молоком</v>
          </cell>
          <cell r="C2987" t="str">
            <v>Для обуч образовательных организаций Кучма, 2016, ТТК</v>
          </cell>
          <cell r="D2987">
            <v>419</v>
          </cell>
        </row>
        <row r="2988">
          <cell r="B2988" t="str">
            <v>Молоко</v>
          </cell>
        </row>
        <row r="2989">
          <cell r="B2989" t="str">
            <v xml:space="preserve">Напиток из цикория </v>
          </cell>
        </row>
        <row r="2990">
          <cell r="B2990" t="str">
            <v>Сахар-песок</v>
          </cell>
        </row>
        <row r="2991">
          <cell r="B2991" t="str">
            <v>Вода</v>
          </cell>
          <cell r="D2991" t="str">
            <v>Напитки</v>
          </cell>
        </row>
        <row r="2992">
          <cell r="B2992" t="str">
            <v>Выход:</v>
          </cell>
          <cell r="D2992" t="str">
            <v>Напитки</v>
          </cell>
        </row>
        <row r="2993">
          <cell r="A2993">
            <v>160105</v>
          </cell>
          <cell r="B2993" t="str">
            <v>Чай</v>
          </cell>
          <cell r="C2993" t="str">
            <v>Для обуч образовательных организаций Кучма, 2016, ТТК</v>
          </cell>
          <cell r="D2993">
            <v>420</v>
          </cell>
        </row>
        <row r="2994">
          <cell r="B2994" t="str">
            <v>Чай черный</v>
          </cell>
          <cell r="D2994" t="str">
            <v>Напитки</v>
          </cell>
        </row>
        <row r="2995">
          <cell r="B2995" t="str">
            <v>Вода</v>
          </cell>
          <cell r="D2995" t="str">
            <v>Напитки</v>
          </cell>
        </row>
        <row r="2996">
          <cell r="B2996" t="str">
            <v>Сахар-песок</v>
          </cell>
          <cell r="D2996" t="str">
            <v>Напитки</v>
          </cell>
        </row>
        <row r="2997">
          <cell r="B2997" t="str">
            <v>Выход:</v>
          </cell>
          <cell r="D2997" t="str">
            <v>Напитки</v>
          </cell>
        </row>
        <row r="2998">
          <cell r="A2998" t="str">
            <v>160105-2</v>
          </cell>
          <cell r="B2998" t="str">
            <v>Чай с сахаром (пакетированый)</v>
          </cell>
          <cell r="C2998" t="str">
            <v>Для обуч образовательных организаций Кучма, 2016</v>
          </cell>
          <cell r="D2998">
            <v>420</v>
          </cell>
        </row>
        <row r="2999">
          <cell r="B2999" t="str">
            <v xml:space="preserve">Чай черный в пакетах </v>
          </cell>
          <cell r="D2999" t="str">
            <v>Напитки</v>
          </cell>
        </row>
        <row r="3000">
          <cell r="B3000" t="str">
            <v>Вода</v>
          </cell>
          <cell r="D3000" t="str">
            <v>Напитки</v>
          </cell>
        </row>
        <row r="3001">
          <cell r="B3001" t="str">
            <v>Сахар-песок</v>
          </cell>
          <cell r="D3001" t="str">
            <v>Напитки</v>
          </cell>
        </row>
        <row r="3002">
          <cell r="B3002" t="str">
            <v>Выход:</v>
          </cell>
          <cell r="D3002" t="str">
            <v>Напитки</v>
          </cell>
        </row>
        <row r="3003">
          <cell r="A3003">
            <v>160108</v>
          </cell>
          <cell r="B3003" t="str">
            <v>Чай с молоком</v>
          </cell>
          <cell r="C3003" t="str">
            <v>Для обучающихся во всех обр уч Могильный 2011, ТТК</v>
          </cell>
          <cell r="D3003">
            <v>378</v>
          </cell>
        </row>
        <row r="3004">
          <cell r="B3004" t="str">
            <v>Чай черный</v>
          </cell>
          <cell r="D3004" t="str">
            <v>Напитки</v>
          </cell>
        </row>
        <row r="3005">
          <cell r="B3005" t="str">
            <v>Вода</v>
          </cell>
          <cell r="D3005" t="str">
            <v>Напитки</v>
          </cell>
        </row>
        <row r="3006">
          <cell r="B3006" t="str">
            <v>Сахар-песок</v>
          </cell>
          <cell r="D3006" t="str">
            <v>Напитки</v>
          </cell>
        </row>
        <row r="3007">
          <cell r="B3007" t="str">
            <v>Молоко</v>
          </cell>
          <cell r="D3007" t="str">
            <v>Напитки</v>
          </cell>
        </row>
        <row r="3008">
          <cell r="B3008" t="str">
            <v>Выход:</v>
          </cell>
          <cell r="D3008" t="str">
            <v>Напитки</v>
          </cell>
        </row>
        <row r="3009">
          <cell r="A3009">
            <v>160106</v>
          </cell>
          <cell r="B3009" t="str">
            <v>Чай с лимоном</v>
          </cell>
          <cell r="C3009" t="str">
            <v>Для обучающихся во всех обр уч Могильный 2011, ТТК</v>
          </cell>
          <cell r="D3009">
            <v>377</v>
          </cell>
        </row>
        <row r="3010">
          <cell r="B3010" t="str">
            <v>Чай черный</v>
          </cell>
          <cell r="D3010" t="str">
            <v>Напитки</v>
          </cell>
        </row>
        <row r="3011">
          <cell r="B3011" t="str">
            <v>Вода</v>
          </cell>
          <cell r="D3011" t="str">
            <v>Напитки</v>
          </cell>
        </row>
        <row r="3012">
          <cell r="B3012" t="str">
            <v>Сахар-песок</v>
          </cell>
          <cell r="D3012" t="str">
            <v>Напитки</v>
          </cell>
        </row>
        <row r="3013">
          <cell r="B3013" t="str">
            <v>Лимоны</v>
          </cell>
          <cell r="D3013" t="str">
            <v>Напитки</v>
          </cell>
        </row>
        <row r="3014">
          <cell r="B3014" t="str">
            <v>Выход:</v>
          </cell>
          <cell r="D3014" t="str">
            <v>Напитки</v>
          </cell>
        </row>
        <row r="3015">
          <cell r="A3015" t="str">
            <v>160106-1</v>
          </cell>
          <cell r="B3015" t="str">
            <v>Чай с лимоном и с сахаром (пакетированный)</v>
          </cell>
          <cell r="C3015" t="str">
            <v>Для обуч образовательных организаций Кучма, 2016</v>
          </cell>
          <cell r="D3015">
            <v>423</v>
          </cell>
        </row>
        <row r="3016">
          <cell r="B3016" t="str">
            <v>Чай черный в пакетах</v>
          </cell>
          <cell r="D3016" t="str">
            <v>Напитки</v>
          </cell>
        </row>
        <row r="3017">
          <cell r="B3017" t="str">
            <v>Вода</v>
          </cell>
          <cell r="D3017" t="str">
            <v>Напитки</v>
          </cell>
        </row>
        <row r="3018">
          <cell r="B3018" t="str">
            <v>Сахар-песок</v>
          </cell>
          <cell r="D3018" t="str">
            <v>Напитки</v>
          </cell>
        </row>
        <row r="3019">
          <cell r="B3019" t="str">
            <v>Лимоны</v>
          </cell>
          <cell r="D3019" t="str">
            <v>Напитки</v>
          </cell>
        </row>
        <row r="3020">
          <cell r="B3020" t="str">
            <v>Выход:</v>
          </cell>
          <cell r="D3020" t="str">
            <v>Напитки</v>
          </cell>
        </row>
        <row r="3021">
          <cell r="A3021">
            <v>160109</v>
          </cell>
          <cell r="B3021" t="str">
            <v>Чай с повидлом</v>
          </cell>
          <cell r="C3021" t="str">
            <v>Для обучающихся во всех обр уч Могильный 2011, ТТК</v>
          </cell>
          <cell r="D3021">
            <v>376</v>
          </cell>
        </row>
        <row r="3022">
          <cell r="B3022" t="str">
            <v>Чай черный</v>
          </cell>
          <cell r="D3022" t="str">
            <v>Напитки</v>
          </cell>
        </row>
        <row r="3023">
          <cell r="B3023" t="str">
            <v>Вода</v>
          </cell>
          <cell r="D3023" t="str">
            <v>Напитки</v>
          </cell>
        </row>
        <row r="3024">
          <cell r="B3024" t="str">
            <v>Сахар-песок</v>
          </cell>
          <cell r="D3024" t="str">
            <v>Напитки</v>
          </cell>
        </row>
        <row r="3025">
          <cell r="B3025" t="str">
            <v>Повидло</v>
          </cell>
          <cell r="D3025" t="str">
            <v>Напитки</v>
          </cell>
        </row>
        <row r="3026">
          <cell r="B3026" t="str">
            <v>Выход:</v>
          </cell>
          <cell r="D3026" t="str">
            <v>Напитки</v>
          </cell>
        </row>
        <row r="3027">
          <cell r="A3027">
            <v>160107</v>
          </cell>
          <cell r="B3027" t="str">
            <v>Фиточай (см. приложение №2)</v>
          </cell>
        </row>
        <row r="3028">
          <cell r="B3028" t="str">
            <v xml:space="preserve">Фиточай фильтр-пакет </v>
          </cell>
          <cell r="D3028" t="str">
            <v>Напитки</v>
          </cell>
        </row>
        <row r="3029">
          <cell r="B3029" t="str">
            <v>Вода</v>
          </cell>
          <cell r="D3029" t="str">
            <v>Напитки</v>
          </cell>
        </row>
        <row r="3030">
          <cell r="B3030" t="str">
            <v>Сахар-песок</v>
          </cell>
          <cell r="D3030" t="str">
            <v>Напитки</v>
          </cell>
        </row>
        <row r="3031">
          <cell r="B3031" t="str">
            <v>Выход:</v>
          </cell>
          <cell r="D3031" t="str">
            <v>Напитки</v>
          </cell>
        </row>
        <row r="3032">
          <cell r="A3032">
            <v>160224</v>
          </cell>
          <cell r="B3032" t="str">
            <v>Кисель яблочный</v>
          </cell>
        </row>
        <row r="3033">
          <cell r="B3033" t="str">
            <v>Вода</v>
          </cell>
          <cell r="D3033" t="str">
            <v>Напитки</v>
          </cell>
        </row>
        <row r="3034">
          <cell r="A3034" t="str">
            <v>или с/м, или сушеное</v>
          </cell>
          <cell r="B3034" t="str">
            <v>Яблоки свежие</v>
          </cell>
          <cell r="D3034" t="str">
            <v>Напитки</v>
          </cell>
        </row>
        <row r="3035">
          <cell r="B3035" t="str">
            <v>Крахмал картофельный</v>
          </cell>
          <cell r="D3035" t="str">
            <v>Напитки</v>
          </cell>
        </row>
        <row r="3036">
          <cell r="B3036" t="str">
            <v>Кислота лимонная</v>
          </cell>
          <cell r="D3036" t="str">
            <v>Напитки</v>
          </cell>
        </row>
        <row r="3037">
          <cell r="B3037" t="str">
            <v>Сахар-песок</v>
          </cell>
          <cell r="D3037" t="str">
            <v>Напитки</v>
          </cell>
        </row>
        <row r="3038">
          <cell r="B3038" t="str">
            <v>Выход:</v>
          </cell>
          <cell r="D3038" t="str">
            <v>Напитки</v>
          </cell>
        </row>
        <row r="3039">
          <cell r="A3039">
            <v>160218</v>
          </cell>
          <cell r="B3039" t="str">
            <v>Кисель яблочный</v>
          </cell>
        </row>
        <row r="3040">
          <cell r="B3040" t="str">
            <v>Вода</v>
          </cell>
          <cell r="D3040" t="str">
            <v>Напитки</v>
          </cell>
        </row>
        <row r="3041">
          <cell r="B3041" t="str">
            <v>Повидло абрикос</v>
          </cell>
          <cell r="D3041" t="str">
            <v>Напитки</v>
          </cell>
        </row>
        <row r="3042">
          <cell r="B3042" t="str">
            <v>Крахмал картофельный</v>
          </cell>
          <cell r="D3042" t="str">
            <v>Напитки</v>
          </cell>
        </row>
        <row r="3043">
          <cell r="B3043" t="str">
            <v>Сахар-песок</v>
          </cell>
          <cell r="D3043" t="str">
            <v>Напитки</v>
          </cell>
        </row>
        <row r="3044">
          <cell r="B3044" t="str">
            <v>Выход:</v>
          </cell>
          <cell r="D3044" t="str">
            <v>Напитки</v>
          </cell>
        </row>
        <row r="3045">
          <cell r="A3045">
            <v>160228</v>
          </cell>
          <cell r="B3045" t="str">
            <v>Кисель абрикосовый</v>
          </cell>
          <cell r="C3045" t="str">
            <v>Для обуч образовательных организаций Кучма, 2016</v>
          </cell>
          <cell r="D3045">
            <v>425</v>
          </cell>
        </row>
        <row r="3046">
          <cell r="B3046" t="str">
            <v>Вода</v>
          </cell>
          <cell r="D3046" t="str">
            <v>Напитки</v>
          </cell>
        </row>
        <row r="3047">
          <cell r="B3047" t="str">
            <v>Повидло абрикос</v>
          </cell>
          <cell r="D3047" t="str">
            <v>Напитки</v>
          </cell>
        </row>
        <row r="3048">
          <cell r="B3048" t="str">
            <v>Крахмал картофельный</v>
          </cell>
          <cell r="D3048" t="str">
            <v>Напитки</v>
          </cell>
        </row>
        <row r="3049">
          <cell r="B3049" t="str">
            <v>Сахар-песок</v>
          </cell>
          <cell r="D3049" t="str">
            <v>Напитки</v>
          </cell>
        </row>
        <row r="3050">
          <cell r="B3050" t="str">
            <v>Выход:</v>
          </cell>
          <cell r="D3050" t="str">
            <v>Напитки</v>
          </cell>
        </row>
        <row r="3051">
          <cell r="A3051">
            <v>160219</v>
          </cell>
          <cell r="B3051" t="str">
            <v>Кисель абрикосовый</v>
          </cell>
          <cell r="C3051" t="str">
            <v>Для обуч образовательных организаций Кучма, 2016</v>
          </cell>
          <cell r="D3051">
            <v>425</v>
          </cell>
        </row>
        <row r="3052">
          <cell r="B3052" t="str">
            <v>Вода</v>
          </cell>
          <cell r="D3052" t="str">
            <v>Напитки</v>
          </cell>
        </row>
        <row r="3053">
          <cell r="B3053" t="str">
            <v>Курага</v>
          </cell>
          <cell r="D3053" t="str">
            <v>Напитки</v>
          </cell>
        </row>
        <row r="3054">
          <cell r="B3054" t="str">
            <v>Крахмал картофельный</v>
          </cell>
          <cell r="D3054" t="str">
            <v>Напитки</v>
          </cell>
        </row>
        <row r="3055">
          <cell r="B3055" t="str">
            <v>Сахар-песок</v>
          </cell>
          <cell r="D3055" t="str">
            <v>Напитки</v>
          </cell>
        </row>
        <row r="3056">
          <cell r="B3056" t="str">
            <v>Выход:</v>
          </cell>
          <cell r="D3056" t="str">
            <v>Напитки</v>
          </cell>
        </row>
        <row r="3057">
          <cell r="A3057">
            <v>160229</v>
          </cell>
          <cell r="B3057" t="str">
            <v>Напиток смородиновый</v>
          </cell>
          <cell r="C3057" t="str">
            <v>Для обуч образовательных организаций Кучма, 2016</v>
          </cell>
          <cell r="D3057">
            <v>479</v>
          </cell>
        </row>
        <row r="3058">
          <cell r="B3058" t="str">
            <v>Вода</v>
          </cell>
          <cell r="D3058" t="str">
            <v>Напитки</v>
          </cell>
        </row>
        <row r="3059">
          <cell r="B3059" t="str">
            <v>Джем смородина</v>
          </cell>
          <cell r="D3059" t="str">
            <v>Напитки</v>
          </cell>
        </row>
        <row r="3060">
          <cell r="B3060" t="str">
            <v>Сахар-песок</v>
          </cell>
          <cell r="D3060" t="str">
            <v>Напитки</v>
          </cell>
        </row>
        <row r="3061">
          <cell r="B3061" t="str">
            <v>Выход:</v>
          </cell>
          <cell r="D3061" t="str">
            <v>Напитки</v>
          </cell>
        </row>
        <row r="3062">
          <cell r="A3062">
            <v>160207</v>
          </cell>
          <cell r="B3062" t="str">
            <v>Напиток смородиновый</v>
          </cell>
          <cell r="C3062" t="str">
            <v>Для обуч образовательных организаций Кучма, 2016, ТТК</v>
          </cell>
          <cell r="D3062">
            <v>479</v>
          </cell>
        </row>
        <row r="3063">
          <cell r="B3063" t="str">
            <v>Смородина черная б/з</v>
          </cell>
          <cell r="D3063" t="str">
            <v>Напитки</v>
          </cell>
        </row>
        <row r="3064">
          <cell r="B3064" t="str">
            <v>Сахар-песок</v>
          </cell>
          <cell r="D3064" t="str">
            <v>Напитки</v>
          </cell>
        </row>
        <row r="3065">
          <cell r="B3065" t="str">
            <v>Вода</v>
          </cell>
          <cell r="D3065" t="str">
            <v>Напитки</v>
          </cell>
        </row>
        <row r="3066">
          <cell r="B3066" t="str">
            <v>Выход</v>
          </cell>
          <cell r="D3066" t="str">
            <v>Напитки</v>
          </cell>
        </row>
        <row r="3067">
          <cell r="A3067">
            <v>160217</v>
          </cell>
          <cell r="B3067" t="str">
            <v>Напиток яблочный</v>
          </cell>
          <cell r="C3067" t="str">
            <v>Для обуч образовательных организаций Кучма, 2016</v>
          </cell>
          <cell r="D3067">
            <v>481</v>
          </cell>
        </row>
        <row r="3068">
          <cell r="B3068" t="str">
            <v>Яблоки свежие</v>
          </cell>
          <cell r="D3068" t="str">
            <v>Напитки</v>
          </cell>
        </row>
        <row r="3069">
          <cell r="B3069" t="str">
            <v>Сахар-песок</v>
          </cell>
          <cell r="D3069" t="str">
            <v>Напитки</v>
          </cell>
        </row>
        <row r="3070">
          <cell r="B3070" t="str">
            <v>Вода</v>
          </cell>
          <cell r="D3070" t="str">
            <v>Напитки</v>
          </cell>
        </row>
        <row r="3071">
          <cell r="B3071" t="str">
            <v>Кислота лимонная</v>
          </cell>
          <cell r="D3071" t="str">
            <v>Напитки</v>
          </cell>
        </row>
        <row r="3072">
          <cell r="B3072" t="str">
            <v>Выход:</v>
          </cell>
          <cell r="D3072" t="str">
            <v>Напитки</v>
          </cell>
        </row>
        <row r="3073">
          <cell r="A3073">
            <v>160230</v>
          </cell>
          <cell r="B3073" t="str">
            <v>Напиток яблочный</v>
          </cell>
          <cell r="C3073" t="str">
            <v>Для обуч образовательных организаций Кучма, 2016</v>
          </cell>
          <cell r="D3073">
            <v>481</v>
          </cell>
        </row>
        <row r="3074">
          <cell r="B3074" t="str">
            <v>Вода</v>
          </cell>
          <cell r="D3074" t="str">
            <v>Напитки</v>
          </cell>
        </row>
        <row r="3075">
          <cell r="B3075" t="str">
            <v>Повидло яблоко</v>
          </cell>
          <cell r="D3075" t="str">
            <v>Напитки</v>
          </cell>
        </row>
        <row r="3076">
          <cell r="B3076" t="str">
            <v>Сахар-песок</v>
          </cell>
          <cell r="D3076" t="str">
            <v>Напитки</v>
          </cell>
        </row>
        <row r="3077">
          <cell r="B3077" t="str">
            <v>Выход:</v>
          </cell>
          <cell r="D3077" t="str">
            <v>Напитки</v>
          </cell>
        </row>
        <row r="3078">
          <cell r="A3078">
            <v>160231</v>
          </cell>
          <cell r="B3078" t="str">
            <v>Напиток вишневый</v>
          </cell>
          <cell r="C3078" t="str">
            <v>Для обуч образовательных организаций Кучма, 2016</v>
          </cell>
          <cell r="D3078">
            <v>474</v>
          </cell>
        </row>
        <row r="3079">
          <cell r="B3079" t="str">
            <v>Вода</v>
          </cell>
          <cell r="D3079" t="str">
            <v>Напитки</v>
          </cell>
        </row>
        <row r="3080">
          <cell r="B3080" t="str">
            <v>Повидло вишня</v>
          </cell>
          <cell r="D3080" t="str">
            <v>Напитки</v>
          </cell>
        </row>
        <row r="3081">
          <cell r="B3081" t="str">
            <v>Сахар-песок</v>
          </cell>
          <cell r="D3081" t="str">
            <v>Напитки</v>
          </cell>
        </row>
        <row r="3082">
          <cell r="B3082" t="str">
            <v>Выход:</v>
          </cell>
          <cell r="D3082" t="str">
            <v>Напитки</v>
          </cell>
        </row>
        <row r="3083">
          <cell r="A3083">
            <v>160204</v>
          </cell>
          <cell r="B3083" t="str">
            <v>Напиток вишневый</v>
          </cell>
          <cell r="C3083" t="str">
            <v>Для обуч образовательных организаций Кучма, 2016</v>
          </cell>
          <cell r="D3083">
            <v>474</v>
          </cell>
        </row>
        <row r="3084">
          <cell r="B3084" t="str">
            <v>Вишня б/з</v>
          </cell>
          <cell r="D3084" t="str">
            <v>Напитки</v>
          </cell>
        </row>
        <row r="3085">
          <cell r="B3085" t="str">
            <v>Сахар-песок</v>
          </cell>
          <cell r="D3085" t="str">
            <v>Напитки</v>
          </cell>
        </row>
        <row r="3086">
          <cell r="B3086" t="str">
            <v>Вода</v>
          </cell>
          <cell r="D3086" t="str">
            <v>Напитки</v>
          </cell>
        </row>
        <row r="3087">
          <cell r="B3087" t="str">
            <v>Выход</v>
          </cell>
          <cell r="D3087" t="str">
            <v>Напитки</v>
          </cell>
        </row>
        <row r="3088">
          <cell r="A3088">
            <v>160232</v>
          </cell>
          <cell r="B3088" t="str">
            <v>Напиток клубничный</v>
          </cell>
          <cell r="C3088" t="str">
            <v>Для обуч образовательных организаций Кучма, 2016, ТТК</v>
          </cell>
          <cell r="D3088">
            <v>476</v>
          </cell>
        </row>
        <row r="3089">
          <cell r="B3089" t="str">
            <v>Вода</v>
          </cell>
          <cell r="D3089" t="str">
            <v>Напитки</v>
          </cell>
        </row>
        <row r="3090">
          <cell r="B3090" t="str">
            <v>Повидло клубника</v>
          </cell>
          <cell r="D3090" t="str">
            <v>Напитки</v>
          </cell>
        </row>
        <row r="3091">
          <cell r="B3091" t="str">
            <v>Сахар-песок</v>
          </cell>
          <cell r="D3091" t="str">
            <v>Напитки</v>
          </cell>
        </row>
        <row r="3092">
          <cell r="B3092" t="str">
            <v>Выход:</v>
          </cell>
          <cell r="D3092" t="str">
            <v>Напитки</v>
          </cell>
        </row>
        <row r="3093">
          <cell r="A3093">
            <v>160205</v>
          </cell>
          <cell r="B3093" t="str">
            <v>Напиток клубничный</v>
          </cell>
          <cell r="C3093" t="str">
            <v>Для обуч образовательных организаций Кучма, 2016</v>
          </cell>
          <cell r="D3093">
            <v>476</v>
          </cell>
        </row>
        <row r="3094">
          <cell r="B3094" t="str">
            <v>Клубника б/з</v>
          </cell>
          <cell r="D3094" t="str">
            <v>Напитки</v>
          </cell>
        </row>
        <row r="3095">
          <cell r="B3095" t="str">
            <v>Сахар-песок</v>
          </cell>
          <cell r="D3095" t="str">
            <v>Напитки</v>
          </cell>
        </row>
        <row r="3096">
          <cell r="B3096" t="str">
            <v>Вода</v>
          </cell>
          <cell r="D3096" t="str">
            <v>Напитки</v>
          </cell>
        </row>
        <row r="3097">
          <cell r="B3097" t="str">
            <v>Выход</v>
          </cell>
          <cell r="D3097" t="str">
            <v>Напитки</v>
          </cell>
        </row>
        <row r="3098">
          <cell r="A3098">
            <v>160233</v>
          </cell>
          <cell r="B3098" t="str">
            <v>Напиток абрикосовый</v>
          </cell>
        </row>
        <row r="3099">
          <cell r="B3099" t="str">
            <v>Вода</v>
          </cell>
          <cell r="D3099" t="str">
            <v>Напитки</v>
          </cell>
        </row>
        <row r="3100">
          <cell r="B3100" t="str">
            <v>Повидло абрикос</v>
          </cell>
          <cell r="D3100" t="str">
            <v>Напитки</v>
          </cell>
        </row>
        <row r="3101">
          <cell r="B3101" t="str">
            <v>Сахар-песок</v>
          </cell>
          <cell r="D3101" t="str">
            <v>Напитки</v>
          </cell>
        </row>
        <row r="3102">
          <cell r="B3102" t="str">
            <v>Выход:</v>
          </cell>
          <cell r="D3102" t="str">
            <v>Напитки</v>
          </cell>
        </row>
        <row r="3103">
          <cell r="A3103">
            <v>160210</v>
          </cell>
          <cell r="B3103" t="str">
            <v>Напиток абрикосовый</v>
          </cell>
        </row>
        <row r="3104">
          <cell r="B3104" t="str">
            <v>Курага</v>
          </cell>
          <cell r="D3104" t="str">
            <v>Напитки</v>
          </cell>
        </row>
        <row r="3105">
          <cell r="B3105" t="str">
            <v>Сахар-песок</v>
          </cell>
          <cell r="D3105" t="str">
            <v>Напитки</v>
          </cell>
        </row>
        <row r="3106">
          <cell r="B3106" t="str">
            <v>Вода</v>
          </cell>
          <cell r="D3106" t="str">
            <v>Напитки</v>
          </cell>
        </row>
        <row r="3107">
          <cell r="B3107" t="str">
            <v>Кислота лимонная</v>
          </cell>
          <cell r="D3107" t="str">
            <v>Напитки</v>
          </cell>
        </row>
        <row r="3108">
          <cell r="B3108" t="str">
            <v>Выход:</v>
          </cell>
          <cell r="D3108" t="str">
            <v>Напитки</v>
          </cell>
        </row>
        <row r="3109">
          <cell r="A3109">
            <v>160203</v>
          </cell>
          <cell r="B3109" t="str">
            <v>Кисель ягодный (смородин)</v>
          </cell>
          <cell r="C3109" t="str">
            <v>Для обуч образовательных организаций Кучма, 2016</v>
          </cell>
          <cell r="D3109">
            <v>430</v>
          </cell>
        </row>
        <row r="3110">
          <cell r="B3110" t="str">
            <v>Вода</v>
          </cell>
          <cell r="D3110" t="str">
            <v>Напитки</v>
          </cell>
        </row>
        <row r="3111">
          <cell r="B3111" t="str">
            <v>Смородина черная б/з</v>
          </cell>
          <cell r="D3111" t="str">
            <v>Напитки</v>
          </cell>
        </row>
        <row r="3112">
          <cell r="B3112" t="str">
            <v>Крахмал картофельный</v>
          </cell>
          <cell r="D3112" t="str">
            <v>Напитки</v>
          </cell>
        </row>
        <row r="3113">
          <cell r="B3113" t="str">
            <v>Сахар-песок</v>
          </cell>
          <cell r="D3113" t="str">
            <v>Напитки</v>
          </cell>
        </row>
        <row r="3114">
          <cell r="B3114" t="str">
            <v>Выход:</v>
          </cell>
          <cell r="D3114" t="str">
            <v>Напитки</v>
          </cell>
        </row>
        <row r="3115">
          <cell r="A3115">
            <v>160220</v>
          </cell>
          <cell r="B3115" t="str">
            <v>Кисель смородина</v>
          </cell>
          <cell r="D3115" t="str">
            <v>НЕ БРАТЬ</v>
          </cell>
        </row>
        <row r="3116">
          <cell r="B3116" t="str">
            <v>Вода</v>
          </cell>
          <cell r="D3116" t="str">
            <v>Напитки</v>
          </cell>
        </row>
        <row r="3117">
          <cell r="B3117" t="str">
            <v>Джем смородина</v>
          </cell>
          <cell r="D3117" t="str">
            <v>Напитки</v>
          </cell>
        </row>
        <row r="3118">
          <cell r="B3118" t="str">
            <v>Крахмал картофельный</v>
          </cell>
          <cell r="D3118" t="str">
            <v>Напитки</v>
          </cell>
        </row>
        <row r="3119">
          <cell r="B3119" t="str">
            <v>Сахар-песок</v>
          </cell>
          <cell r="D3119" t="str">
            <v>Напитки</v>
          </cell>
        </row>
        <row r="3120">
          <cell r="B3120" t="str">
            <v>Выход:</v>
          </cell>
          <cell r="D3120" t="str">
            <v>Напитки</v>
          </cell>
        </row>
        <row r="3121">
          <cell r="A3121">
            <v>160212</v>
          </cell>
          <cell r="B3121" t="str">
            <v>Компот из плодов свежих (апельсины)</v>
          </cell>
          <cell r="C3121" t="str">
            <v>Для обуч образовательных организаций Кучма, 2016</v>
          </cell>
          <cell r="D3121">
            <v>448</v>
          </cell>
        </row>
        <row r="3122">
          <cell r="B3122" t="str">
            <v>Апельсины свежие (плод)</v>
          </cell>
          <cell r="D3122" t="str">
            <v>Напитки</v>
          </cell>
        </row>
        <row r="3123">
          <cell r="B3123" t="str">
            <v>Сахар-песок</v>
          </cell>
          <cell r="D3123" t="str">
            <v>Напитки</v>
          </cell>
        </row>
        <row r="3124">
          <cell r="B3124" t="str">
            <v>Вода</v>
          </cell>
          <cell r="D3124" t="str">
            <v>Напитки</v>
          </cell>
        </row>
        <row r="3125">
          <cell r="B3125" t="str">
            <v>Выход:</v>
          </cell>
          <cell r="D3125" t="str">
            <v>Напитки</v>
          </cell>
        </row>
        <row r="3126">
          <cell r="A3126">
            <v>160213</v>
          </cell>
          <cell r="B3126" t="str">
            <v>Компот из плодов свежих (лимон)</v>
          </cell>
          <cell r="C3126" t="str">
            <v>Для обуч образовательных организаций Кучма, 2016</v>
          </cell>
          <cell r="D3126">
            <v>450</v>
          </cell>
        </row>
        <row r="3127">
          <cell r="B3127" t="str">
            <v>Лимоны</v>
          </cell>
          <cell r="D3127" t="str">
            <v>Напитки</v>
          </cell>
        </row>
        <row r="3128">
          <cell r="B3128" t="str">
            <v>Вода</v>
          </cell>
          <cell r="D3128" t="str">
            <v>Напитки</v>
          </cell>
        </row>
        <row r="3129">
          <cell r="B3129" t="str">
            <v>Сахар-песок</v>
          </cell>
          <cell r="D3129" t="str">
            <v>Напитки</v>
          </cell>
        </row>
        <row r="3130">
          <cell r="B3130" t="str">
            <v>Выход:</v>
          </cell>
          <cell r="D3130" t="str">
            <v>Напитки</v>
          </cell>
        </row>
        <row r="3131">
          <cell r="A3131">
            <v>160234</v>
          </cell>
          <cell r="B3131" t="str">
            <v>Напиток из цитрусовых</v>
          </cell>
        </row>
        <row r="3132">
          <cell r="B3132" t="str">
            <v>Лимоны</v>
          </cell>
          <cell r="D3132" t="str">
            <v>Напитки</v>
          </cell>
        </row>
        <row r="3133">
          <cell r="B3133" t="str">
            <v>Мандарины свежие (плод)</v>
          </cell>
          <cell r="D3133" t="str">
            <v>Напитки</v>
          </cell>
        </row>
        <row r="3134">
          <cell r="B3134" t="str">
            <v>Сахар-песок</v>
          </cell>
          <cell r="D3134" t="str">
            <v>Напитки</v>
          </cell>
        </row>
        <row r="3135">
          <cell r="B3135" t="str">
            <v>Выход:</v>
          </cell>
          <cell r="D3135" t="str">
            <v>Напитки</v>
          </cell>
        </row>
        <row r="3136">
          <cell r="A3136">
            <v>160236</v>
          </cell>
          <cell r="B3136" t="str">
            <v>Напиток молочный</v>
          </cell>
        </row>
        <row r="3137">
          <cell r="B3137" t="str">
            <v>Молоко</v>
          </cell>
          <cell r="D3137" t="str">
            <v>Напитки</v>
          </cell>
        </row>
        <row r="3138">
          <cell r="B3138" t="str">
            <v>Повидло вишня</v>
          </cell>
          <cell r="D3138" t="str">
            <v>Напитки</v>
          </cell>
        </row>
        <row r="3139">
          <cell r="B3139" t="str">
            <v>Вода</v>
          </cell>
          <cell r="D3139" t="str">
            <v>Напитки</v>
          </cell>
        </row>
        <row r="3140">
          <cell r="B3140" t="str">
            <v>Выход:</v>
          </cell>
          <cell r="D3140" t="str">
            <v>Напитки</v>
          </cell>
        </row>
        <row r="3141">
          <cell r="A3141">
            <v>160237</v>
          </cell>
          <cell r="B3141" t="str">
            <v>Кисель фруктовый (ягодный) в ассортименте</v>
          </cell>
        </row>
        <row r="3142">
          <cell r="B3142" t="str">
            <v>Сок фруктовый в ассортименте</v>
          </cell>
          <cell r="D3142" t="str">
            <v>Напитки</v>
          </cell>
        </row>
        <row r="3143">
          <cell r="B3143" t="str">
            <v>Сахар-песок</v>
          </cell>
          <cell r="D3143" t="str">
            <v>Напитки</v>
          </cell>
        </row>
        <row r="3144">
          <cell r="B3144" t="str">
            <v>Вода</v>
          </cell>
          <cell r="D3144" t="str">
            <v>Напитки</v>
          </cell>
        </row>
        <row r="3145">
          <cell r="B3145" t="str">
            <v>Крахмал картофельный</v>
          </cell>
          <cell r="D3145" t="str">
            <v>Напитки</v>
          </cell>
        </row>
        <row r="3146">
          <cell r="B3146" t="str">
            <v>Выход:</v>
          </cell>
          <cell r="D3146" t="str">
            <v>Напитки</v>
          </cell>
        </row>
        <row r="3147">
          <cell r="A3147">
            <v>160238</v>
          </cell>
          <cell r="B3147" t="str">
            <v>Напиток витаминный</v>
          </cell>
          <cell r="C3147" t="str">
            <v>Для обуч образовательных организаций Кучма, 2016</v>
          </cell>
          <cell r="D3147">
            <v>473</v>
          </cell>
        </row>
        <row r="3148">
          <cell r="B3148" t="str">
            <v>Шиповник (сухой)</v>
          </cell>
          <cell r="D3148" t="str">
            <v>Напитки</v>
          </cell>
        </row>
        <row r="3149">
          <cell r="B3149" t="str">
            <v>Сахар-песок</v>
          </cell>
          <cell r="D3149" t="str">
            <v>Напитки</v>
          </cell>
        </row>
        <row r="3150">
          <cell r="B3150" t="str">
            <v>Вода</v>
          </cell>
          <cell r="D3150" t="str">
            <v>Напитки</v>
          </cell>
        </row>
        <row r="3151">
          <cell r="B3151" t="str">
            <v>Изюм</v>
          </cell>
          <cell r="D3151" t="str">
            <v>Напитки</v>
          </cell>
        </row>
        <row r="3152">
          <cell r="B3152" t="str">
            <v>Выход:</v>
          </cell>
          <cell r="D3152" t="str">
            <v>Напитки</v>
          </cell>
        </row>
        <row r="3153">
          <cell r="A3153">
            <v>160117</v>
          </cell>
          <cell r="B3153" t="str">
            <v>Напиток фруктовый</v>
          </cell>
        </row>
        <row r="3154">
          <cell r="A3154" t="str">
            <v>Каркаде-яблоко</v>
          </cell>
          <cell r="B3154" t="str">
            <v xml:space="preserve">Фиточай фильтр-пакет </v>
          </cell>
          <cell r="D3154" t="str">
            <v>Напитки</v>
          </cell>
        </row>
        <row r="3155">
          <cell r="B3155" t="str">
            <v>Вода</v>
          </cell>
          <cell r="D3155" t="str">
            <v>Напитки</v>
          </cell>
        </row>
        <row r="3156">
          <cell r="B3156" t="str">
            <v>Сахар-песок</v>
          </cell>
          <cell r="D3156" t="str">
            <v>Напитки</v>
          </cell>
        </row>
        <row r="3157">
          <cell r="B3157" t="str">
            <v>Выход:</v>
          </cell>
          <cell r="D3157" t="str">
            <v>Напитки</v>
          </cell>
        </row>
        <row r="3158">
          <cell r="A3158">
            <v>160235</v>
          </cell>
          <cell r="B3158" t="str">
            <v>Напиток морковный</v>
          </cell>
        </row>
        <row r="3159">
          <cell r="B3159" t="str">
            <v>Апельсины свежие (плод)</v>
          </cell>
          <cell r="D3159" t="str">
            <v>Напитки</v>
          </cell>
        </row>
        <row r="3160">
          <cell r="B3160" t="str">
            <v>Сахар-песок</v>
          </cell>
          <cell r="D3160" t="str">
            <v>Напитки</v>
          </cell>
        </row>
        <row r="3161">
          <cell r="B3161" t="str">
            <v>Вода</v>
          </cell>
          <cell r="D3161" t="str">
            <v>Напитки</v>
          </cell>
        </row>
        <row r="3162">
          <cell r="B3162" t="str">
            <v>Морковь столовая свежая прдовольственная</v>
          </cell>
          <cell r="D3162" t="str">
            <v>Напитки</v>
          </cell>
        </row>
        <row r="3163">
          <cell r="B3163" t="str">
            <v>Морковь столовая  очищенная полуфабрикат</v>
          </cell>
          <cell r="D3163" t="str">
            <v>Напитки</v>
          </cell>
        </row>
        <row r="3164">
          <cell r="A3164" t="str">
            <v>160211-1</v>
          </cell>
          <cell r="B3164" t="str">
            <v>Компот из плодов сушеных</v>
          </cell>
          <cell r="C3164" t="str">
            <v>Для предприятий общ питания при общеобразовательных школах Хлебпродинформ, 2004</v>
          </cell>
          <cell r="D3164">
            <v>638</v>
          </cell>
        </row>
        <row r="3165">
          <cell r="B3165" t="str">
            <v>Компотная смесь</v>
          </cell>
          <cell r="D3165" t="str">
            <v>Напитки</v>
          </cell>
        </row>
        <row r="3166">
          <cell r="B3166" t="str">
            <v>Сахар-песок</v>
          </cell>
          <cell r="D3166" t="str">
            <v>Напитки</v>
          </cell>
        </row>
        <row r="3167">
          <cell r="B3167" t="str">
            <v>Вода</v>
          </cell>
          <cell r="D3167" t="str">
            <v>Напитки</v>
          </cell>
        </row>
        <row r="3168">
          <cell r="B3168" t="str">
            <v>Кислота лимонная</v>
          </cell>
          <cell r="D3168" t="str">
            <v>Напитки</v>
          </cell>
        </row>
        <row r="3169">
          <cell r="B3169" t="str">
            <v>Выход:</v>
          </cell>
          <cell r="D3169" t="str">
            <v>Напитки</v>
          </cell>
        </row>
        <row r="3170">
          <cell r="A3170">
            <v>160225</v>
          </cell>
          <cell r="B3170" t="str">
            <v>Кисель вишневый</v>
          </cell>
          <cell r="C3170" t="str">
            <v>Для обуч образовательных организаций Кучма, 2016</v>
          </cell>
          <cell r="D3170">
            <v>430</v>
          </cell>
        </row>
        <row r="3171">
          <cell r="B3171" t="str">
            <v>Вода</v>
          </cell>
          <cell r="D3171" t="str">
            <v>Напитки</v>
          </cell>
        </row>
        <row r="3172">
          <cell r="B3172" t="str">
            <v>Вишня б/з</v>
          </cell>
          <cell r="D3172" t="str">
            <v>Напитки</v>
          </cell>
        </row>
        <row r="3173">
          <cell r="B3173" t="str">
            <v>Крахмал картофельный</v>
          </cell>
          <cell r="D3173" t="str">
            <v>Напитки</v>
          </cell>
        </row>
        <row r="3174">
          <cell r="B3174" t="str">
            <v>Сахар-песок</v>
          </cell>
          <cell r="D3174" t="str">
            <v>Напитки</v>
          </cell>
        </row>
        <row r="3175">
          <cell r="B3175" t="str">
            <v>Выход:</v>
          </cell>
          <cell r="D3175" t="str">
            <v>Напитки</v>
          </cell>
        </row>
        <row r="3176">
          <cell r="A3176">
            <v>160221</v>
          </cell>
          <cell r="B3176" t="str">
            <v>Кисель ягодный (вишневый)</v>
          </cell>
          <cell r="C3176" t="str">
            <v>Для обуч образовательных организаций Кучма, 2016 ТТК</v>
          </cell>
          <cell r="D3176">
            <v>430</v>
          </cell>
        </row>
        <row r="3177">
          <cell r="B3177" t="str">
            <v>Вода</v>
          </cell>
          <cell r="D3177" t="str">
            <v>Напитки</v>
          </cell>
        </row>
        <row r="3178">
          <cell r="B3178" t="str">
            <v>Повидло вишня</v>
          </cell>
          <cell r="D3178" t="str">
            <v>Напитки</v>
          </cell>
        </row>
        <row r="3179">
          <cell r="B3179" t="str">
            <v>Крахмал картофельный</v>
          </cell>
          <cell r="D3179" t="str">
            <v>Напитки</v>
          </cell>
        </row>
        <row r="3180">
          <cell r="B3180" t="str">
            <v>Сахар-песок</v>
          </cell>
          <cell r="D3180" t="str">
            <v>Напитки</v>
          </cell>
        </row>
        <row r="3181">
          <cell r="B3181" t="str">
            <v>Выход:</v>
          </cell>
          <cell r="D3181" t="str">
            <v>Напитки</v>
          </cell>
        </row>
        <row r="3182">
          <cell r="A3182">
            <v>160242</v>
          </cell>
          <cell r="B3182" t="str">
            <v>Напиток из плодов сухих (изюм)</v>
          </cell>
          <cell r="C3182" t="str">
            <v>Для обуч образовательных организаций Кучма, 2016</v>
          </cell>
          <cell r="D3182">
            <v>475</v>
          </cell>
        </row>
        <row r="3183">
          <cell r="B3183" t="str">
            <v>Изюм</v>
          </cell>
          <cell r="D3183" t="str">
            <v>Напитки</v>
          </cell>
        </row>
        <row r="3184">
          <cell r="B3184" t="str">
            <v>Сахар-песок</v>
          </cell>
          <cell r="D3184" t="str">
            <v>Напитки</v>
          </cell>
        </row>
        <row r="3185">
          <cell r="B3185" t="str">
            <v>Вода</v>
          </cell>
          <cell r="D3185" t="str">
            <v>Напитки</v>
          </cell>
        </row>
        <row r="3186">
          <cell r="B3186" t="str">
            <v>Кислота лимонная</v>
          </cell>
          <cell r="D3186" t="str">
            <v>Напитки</v>
          </cell>
        </row>
        <row r="3187">
          <cell r="B3187" t="str">
            <v>Выход:</v>
          </cell>
          <cell r="D3187" t="str">
            <v>Напитки</v>
          </cell>
        </row>
        <row r="3188">
          <cell r="A3188">
            <v>160201</v>
          </cell>
          <cell r="B3188" t="str">
            <v>Кисель из ягод быстрозамороженных (брусника)</v>
          </cell>
          <cell r="D3188" t="str">
            <v>Х</v>
          </cell>
        </row>
        <row r="3189">
          <cell r="B3189" t="str">
            <v>Вода</v>
          </cell>
          <cell r="D3189" t="str">
            <v>Напитки</v>
          </cell>
        </row>
        <row r="3190">
          <cell r="B3190" t="str">
            <v>Брусника б/з</v>
          </cell>
          <cell r="D3190" t="str">
            <v>Напитки</v>
          </cell>
        </row>
        <row r="3191">
          <cell r="B3191" t="str">
            <v>Крахмал картофельный</v>
          </cell>
          <cell r="D3191" t="str">
            <v>Напитки</v>
          </cell>
        </row>
        <row r="3192">
          <cell r="B3192" t="str">
            <v>Сахар-песок</v>
          </cell>
          <cell r="D3192" t="str">
            <v>Напитки</v>
          </cell>
        </row>
        <row r="3193">
          <cell r="B3193" t="str">
            <v>Выход:</v>
          </cell>
          <cell r="D3193" t="str">
            <v>Напитки</v>
          </cell>
        </row>
        <row r="3194">
          <cell r="A3194">
            <v>160202</v>
          </cell>
          <cell r="B3194" t="str">
            <v>Кисель ягодный (из клюквы)</v>
          </cell>
          <cell r="C3194" t="str">
            <v>Для обуч образовательных организаций Кучма, 2016</v>
          </cell>
          <cell r="D3194">
            <v>430</v>
          </cell>
        </row>
        <row r="3195">
          <cell r="B3195" t="str">
            <v>Вода</v>
          </cell>
          <cell r="D3195" t="str">
            <v>Напитки</v>
          </cell>
        </row>
        <row r="3196">
          <cell r="B3196" t="str">
            <v>Клюква б/з</v>
          </cell>
          <cell r="D3196" t="str">
            <v>Напитки</v>
          </cell>
        </row>
        <row r="3197">
          <cell r="B3197" t="str">
            <v>Крахмал картофельный</v>
          </cell>
          <cell r="D3197" t="str">
            <v>Напитки</v>
          </cell>
        </row>
        <row r="3198">
          <cell r="B3198" t="str">
            <v>Сахар-песок</v>
          </cell>
          <cell r="D3198" t="str">
            <v>Напитки</v>
          </cell>
        </row>
        <row r="3199">
          <cell r="B3199" t="str">
            <v>Выход:</v>
          </cell>
          <cell r="D3199" t="str">
            <v>Напитки</v>
          </cell>
        </row>
        <row r="3200">
          <cell r="A3200">
            <v>160206</v>
          </cell>
          <cell r="B3200" t="str">
            <v>Компот из ягод быстрозамороженных (клюква)</v>
          </cell>
          <cell r="D3200" t="str">
            <v>Х</v>
          </cell>
        </row>
        <row r="3201">
          <cell r="B3201" t="str">
            <v>Клюква б/з</v>
          </cell>
          <cell r="D3201" t="str">
            <v>Напитки</v>
          </cell>
        </row>
        <row r="3202">
          <cell r="B3202" t="str">
            <v>Сахар-песок</v>
          </cell>
          <cell r="D3202" t="str">
            <v>Напитки</v>
          </cell>
        </row>
        <row r="3203">
          <cell r="B3203" t="str">
            <v>Вода</v>
          </cell>
          <cell r="D3203" t="str">
            <v>Напитки</v>
          </cell>
        </row>
        <row r="3204">
          <cell r="B3204" t="str">
            <v>Выход</v>
          </cell>
          <cell r="D3204" t="str">
            <v>Напитки</v>
          </cell>
        </row>
        <row r="3205">
          <cell r="A3205">
            <v>160239</v>
          </cell>
          <cell r="B3205" t="str">
            <v>Компот из плодов сухих (курага)</v>
          </cell>
          <cell r="C3205" t="str">
            <v>Для обуч образовательных организаций Кучма, 2016</v>
          </cell>
          <cell r="D3205">
            <v>453</v>
          </cell>
        </row>
        <row r="3206">
          <cell r="B3206" t="str">
            <v>Курага</v>
          </cell>
          <cell r="D3206" t="str">
            <v>Напитки</v>
          </cell>
        </row>
        <row r="3207">
          <cell r="B3207" t="str">
            <v>Сахар-песок</v>
          </cell>
          <cell r="D3207" t="str">
            <v>Напитки</v>
          </cell>
        </row>
        <row r="3208">
          <cell r="B3208" t="str">
            <v>Вода</v>
          </cell>
          <cell r="D3208" t="str">
            <v>Напитки</v>
          </cell>
        </row>
        <row r="3209">
          <cell r="B3209" t="str">
            <v>Кислота лимонная</v>
          </cell>
          <cell r="D3209" t="str">
            <v>Напитки</v>
          </cell>
        </row>
        <row r="3210">
          <cell r="B3210" t="str">
            <v>Выход:</v>
          </cell>
          <cell r="D3210" t="str">
            <v>Напитки</v>
          </cell>
        </row>
        <row r="3211">
          <cell r="A3211">
            <v>160215</v>
          </cell>
          <cell r="B3211" t="str">
            <v>Компот из плодов сухих (чернослив)</v>
          </cell>
          <cell r="D3211" t="str">
            <v>Х</v>
          </cell>
        </row>
        <row r="3212">
          <cell r="B3212" t="str">
            <v>Чернослив</v>
          </cell>
          <cell r="D3212" t="str">
            <v>Напитки</v>
          </cell>
        </row>
        <row r="3213">
          <cell r="B3213" t="str">
            <v>Сахар-песок</v>
          </cell>
          <cell r="D3213" t="str">
            <v>Напитки</v>
          </cell>
        </row>
        <row r="3214">
          <cell r="B3214" t="str">
            <v>Вода</v>
          </cell>
          <cell r="D3214" t="str">
            <v>Напитки</v>
          </cell>
        </row>
        <row r="3215">
          <cell r="B3215" t="str">
            <v>Кислота лимонная</v>
          </cell>
          <cell r="D3215" t="str">
            <v>Напитки</v>
          </cell>
        </row>
        <row r="3216">
          <cell r="B3216" t="str">
            <v>Выход:</v>
          </cell>
          <cell r="D3216" t="str">
            <v>Напитки</v>
          </cell>
        </row>
        <row r="3217">
          <cell r="A3217">
            <v>160216</v>
          </cell>
          <cell r="B3217" t="str">
            <v>Компот из плодов сухих (изюм)</v>
          </cell>
          <cell r="D3217" t="str">
            <v>Х</v>
          </cell>
        </row>
        <row r="3218">
          <cell r="B3218" t="str">
            <v>Изюм</v>
          </cell>
          <cell r="D3218" t="str">
            <v>Напитки</v>
          </cell>
        </row>
        <row r="3219">
          <cell r="B3219" t="str">
            <v>Сахар-песок</v>
          </cell>
          <cell r="D3219" t="str">
            <v>Напитки</v>
          </cell>
        </row>
        <row r="3220">
          <cell r="B3220" t="str">
            <v>Вода</v>
          </cell>
          <cell r="D3220" t="str">
            <v>Напитки</v>
          </cell>
        </row>
        <row r="3221">
          <cell r="B3221" t="str">
            <v>Кислота лимонная</v>
          </cell>
          <cell r="D3221" t="str">
            <v>Напитки</v>
          </cell>
        </row>
        <row r="3222">
          <cell r="B3222" t="str">
            <v>Выход:</v>
          </cell>
          <cell r="D3222" t="str">
            <v>Напитки</v>
          </cell>
        </row>
        <row r="3223">
          <cell r="A3223">
            <v>160214</v>
          </cell>
          <cell r="B3223" t="str">
            <v>Отвар шиповника</v>
          </cell>
          <cell r="D3223" t="str">
            <v>Х</v>
          </cell>
        </row>
        <row r="3224">
          <cell r="B3224" t="str">
            <v>Сахар-песок</v>
          </cell>
          <cell r="D3224" t="str">
            <v>Напитки</v>
          </cell>
        </row>
        <row r="3225">
          <cell r="B3225" t="str">
            <v>Шиповник (сухой)</v>
          </cell>
          <cell r="D3225" t="str">
            <v>Напитки</v>
          </cell>
        </row>
        <row r="3226">
          <cell r="B3226" t="str">
            <v>Вода</v>
          </cell>
          <cell r="D3226" t="str">
            <v>Напитки</v>
          </cell>
        </row>
        <row r="3227">
          <cell r="B3227" t="str">
            <v>Выход:</v>
          </cell>
          <cell r="D3227" t="str">
            <v>Напитки</v>
          </cell>
        </row>
        <row r="3228">
          <cell r="A3228">
            <v>160211</v>
          </cell>
          <cell r="B3228" t="str">
            <v xml:space="preserve">Компот из плодов сухих  </v>
          </cell>
          <cell r="D3228" t="str">
            <v>Х</v>
          </cell>
        </row>
        <row r="3229">
          <cell r="B3229" t="str">
            <v>Чернослив</v>
          </cell>
          <cell r="D3229" t="str">
            <v>Напитки</v>
          </cell>
        </row>
        <row r="3230">
          <cell r="B3230" t="str">
            <v>Курага</v>
          </cell>
          <cell r="D3230" t="str">
            <v>Напитки</v>
          </cell>
        </row>
        <row r="3231">
          <cell r="B3231" t="str">
            <v>Изюм</v>
          </cell>
          <cell r="D3231" t="str">
            <v>Напитки</v>
          </cell>
        </row>
        <row r="3232">
          <cell r="B3232" t="str">
            <v>Сахар-песок</v>
          </cell>
          <cell r="D3232" t="str">
            <v>Напитки</v>
          </cell>
        </row>
        <row r="3233">
          <cell r="B3233" t="str">
            <v>Вода</v>
          </cell>
          <cell r="D3233" t="str">
            <v>Напитки</v>
          </cell>
        </row>
        <row r="3234">
          <cell r="B3234" t="str">
            <v>Кислота лимонная</v>
          </cell>
          <cell r="D3234" t="str">
            <v>Напитки</v>
          </cell>
        </row>
        <row r="3235">
          <cell r="B3235" t="str">
            <v>Выход:</v>
          </cell>
          <cell r="D3235" t="str">
            <v>Напитки</v>
          </cell>
        </row>
        <row r="3236">
          <cell r="A3236">
            <v>1602327</v>
          </cell>
          <cell r="B3236" t="str">
            <v>Напиток клубничный конс</v>
          </cell>
        </row>
        <row r="3237">
          <cell r="B3237" t="str">
            <v>Вода</v>
          </cell>
          <cell r="D3237" t="str">
            <v>Напитки</v>
          </cell>
        </row>
        <row r="3238">
          <cell r="B3238" t="str">
            <v>Кислота лимонная</v>
          </cell>
          <cell r="D3238" t="str">
            <v>Напитки</v>
          </cell>
        </row>
        <row r="3239">
          <cell r="B3239" t="str">
            <v>Клубника консервированная</v>
          </cell>
          <cell r="D3239" t="str">
            <v>Напитки</v>
          </cell>
        </row>
        <row r="3240">
          <cell r="B3240" t="str">
            <v>Сахар-песок</v>
          </cell>
          <cell r="D3240" t="str">
            <v>Напитки</v>
          </cell>
        </row>
        <row r="3241">
          <cell r="B3241" t="str">
            <v>Выход:</v>
          </cell>
          <cell r="D3241" t="str">
            <v>Напитки</v>
          </cell>
        </row>
        <row r="3242">
          <cell r="A3242">
            <v>160209</v>
          </cell>
          <cell r="B3242" t="str">
            <v>Компот из плодов свежих (яблоки)</v>
          </cell>
          <cell r="C3242" t="str">
            <v>Для обуч образовательных организаций Кучма, 2016</v>
          </cell>
          <cell r="D3242">
            <v>451</v>
          </cell>
        </row>
        <row r="3243">
          <cell r="B3243" t="str">
            <v>Яблоки свежие</v>
          </cell>
          <cell r="D3243" t="str">
            <v>Напитки</v>
          </cell>
        </row>
        <row r="3244">
          <cell r="B3244" t="str">
            <v>Сахар-песок</v>
          </cell>
          <cell r="D3244" t="str">
            <v>Напитки</v>
          </cell>
        </row>
        <row r="3245">
          <cell r="B3245" t="str">
            <v>Вода</v>
          </cell>
          <cell r="D3245" t="str">
            <v>Напитки</v>
          </cell>
        </row>
        <row r="3246">
          <cell r="B3246" t="str">
            <v>Кислота лимонная</v>
          </cell>
          <cell r="D3246" t="str">
            <v>Напитки</v>
          </cell>
        </row>
        <row r="3247">
          <cell r="B3247" t="str">
            <v>Выход:</v>
          </cell>
          <cell r="D3247" t="str">
            <v>Напитки</v>
          </cell>
        </row>
        <row r="3248">
          <cell r="A3248" t="str">
            <v>160209-2</v>
          </cell>
          <cell r="B3248" t="str">
            <v>Компот из плодов сухих</v>
          </cell>
          <cell r="C3248" t="str">
            <v>Для обуч образовательных организаций Кучма, 2016</v>
          </cell>
          <cell r="D3248">
            <v>455</v>
          </cell>
        </row>
        <row r="3249">
          <cell r="B3249" t="str">
            <v>Изюм</v>
          </cell>
          <cell r="D3249" t="str">
            <v>Напитки</v>
          </cell>
        </row>
        <row r="3250">
          <cell r="B3250" t="str">
            <v>Чернослив</v>
          </cell>
          <cell r="D3250" t="str">
            <v>Напитки</v>
          </cell>
        </row>
        <row r="3251">
          <cell r="B3251" t="str">
            <v>Сахар-песок</v>
          </cell>
          <cell r="D3251" t="str">
            <v>Напитки</v>
          </cell>
        </row>
        <row r="3252">
          <cell r="B3252" t="str">
            <v>Вода</v>
          </cell>
          <cell r="D3252" t="str">
            <v>Напитки</v>
          </cell>
        </row>
        <row r="3253">
          <cell r="B3253" t="str">
            <v>Кислота лимонная</v>
          </cell>
          <cell r="D3253" t="str">
            <v>Напитки</v>
          </cell>
        </row>
        <row r="3254">
          <cell r="B3254" t="str">
            <v>Выход:</v>
          </cell>
          <cell r="D3254" t="str">
            <v>Напитки</v>
          </cell>
        </row>
        <row r="3255">
          <cell r="A3255">
            <v>160208</v>
          </cell>
          <cell r="B3255" t="str">
            <v>Компот из плодов свежих (груши)</v>
          </cell>
          <cell r="C3255" t="str">
            <v>Для обуч образовательных организаций Кучма, 2016</v>
          </cell>
          <cell r="D3255">
            <v>449</v>
          </cell>
        </row>
        <row r="3256">
          <cell r="B3256" t="str">
            <v>Груши свежие (плод)</v>
          </cell>
          <cell r="D3256" t="str">
            <v>Напитки</v>
          </cell>
        </row>
        <row r="3257">
          <cell r="B3257" t="str">
            <v>Сахар-песок</v>
          </cell>
          <cell r="D3257" t="str">
            <v>Напитки</v>
          </cell>
        </row>
        <row r="3258">
          <cell r="B3258" t="str">
            <v>Вода</v>
          </cell>
          <cell r="D3258" t="str">
            <v>Напитки</v>
          </cell>
        </row>
        <row r="3259">
          <cell r="B3259" t="str">
            <v>Кислота лимонная</v>
          </cell>
          <cell r="D3259" t="str">
            <v>Напитки</v>
          </cell>
        </row>
        <row r="3260">
          <cell r="B3260" t="str">
            <v>Выход:</v>
          </cell>
          <cell r="D3260" t="str">
            <v>Напитки</v>
          </cell>
        </row>
        <row r="3261">
          <cell r="A3261">
            <v>120560</v>
          </cell>
          <cell r="B3261" t="str">
            <v>Поджарка из свинины</v>
          </cell>
        </row>
        <row r="3262">
          <cell r="B3262" t="str">
            <v>Свинина охлажденная с/м</v>
          </cell>
        </row>
        <row r="3263">
          <cell r="B3263" t="str">
            <v>Соль</v>
          </cell>
        </row>
        <row r="3264">
          <cell r="B3264" t="str">
            <v>Томат-паста</v>
          </cell>
        </row>
        <row r="3265">
          <cell r="B3265" t="str">
            <v>Лук репчатый свежий</v>
          </cell>
        </row>
        <row r="3266">
          <cell r="B3266" t="str">
            <v>Лук репчатый свежий очищенный полуфабрикат</v>
          </cell>
        </row>
        <row r="3267">
          <cell r="B3267" t="str">
            <v>Масло растительное</v>
          </cell>
        </row>
        <row r="3268">
          <cell r="B3268" t="str">
            <v>Выход:</v>
          </cell>
        </row>
        <row r="3269">
          <cell r="A3269" t="str">
            <v>160209-1</v>
          </cell>
          <cell r="B3269" t="str">
            <v>Компот из плодов свежих</v>
          </cell>
          <cell r="C3269" t="str">
            <v>Для обуч образовательных организаций Кучма, 2016</v>
          </cell>
          <cell r="D3269">
            <v>452</v>
          </cell>
        </row>
        <row r="3270">
          <cell r="B3270" t="str">
            <v>Яблоки свежие</v>
          </cell>
        </row>
        <row r="3271">
          <cell r="B3271" t="str">
            <v>Апельсины свежие (плод)</v>
          </cell>
        </row>
        <row r="3272">
          <cell r="B3272" t="str">
            <v>Сахар-песок</v>
          </cell>
        </row>
        <row r="3273">
          <cell r="B3273" t="str">
            <v>Вода</v>
          </cell>
        </row>
        <row r="3274">
          <cell r="B3274" t="str">
            <v>Кислота лимонная</v>
          </cell>
        </row>
        <row r="3275">
          <cell r="B3275" t="str">
            <v>Выход:</v>
          </cell>
        </row>
        <row r="3276">
          <cell r="A3276">
            <v>100530</v>
          </cell>
          <cell r="B3276" t="str">
            <v>Салат "Летний" (из отварного картофеля, огурцов, помидоров и зеленого горошка)</v>
          </cell>
          <cell r="C3276" t="str">
            <v>Для обуч образовательных организаций Кучма, 2016</v>
          </cell>
          <cell r="D3276">
            <v>93</v>
          </cell>
        </row>
        <row r="3277">
          <cell r="B3277" t="str">
            <v>Картофель свежий очищенный полуфабрикат</v>
          </cell>
        </row>
        <row r="3278">
          <cell r="B3278" t="str">
            <v>Картофель свежий продовольственный</v>
          </cell>
        </row>
        <row r="3279">
          <cell r="B3279" t="str">
            <v>Масса отварного картофеля:</v>
          </cell>
        </row>
        <row r="3280">
          <cell r="B3280" t="str">
            <v>Огурцы свежие</v>
          </cell>
        </row>
        <row r="3281">
          <cell r="B3281" t="str">
            <v>Помидоры свежие</v>
          </cell>
        </row>
        <row r="3282">
          <cell r="B3282" t="str">
            <v>Лук зеленый</v>
          </cell>
        </row>
        <row r="3283">
          <cell r="B3283" t="str">
            <v>Горошек зеленый консервированный (без учета заливки)</v>
          </cell>
        </row>
        <row r="3284">
          <cell r="B3284" t="str">
            <v>Яйцо куриное диетическое</v>
          </cell>
        </row>
        <row r="3285">
          <cell r="B3285" t="str">
            <v>Соль</v>
          </cell>
        </row>
        <row r="3286">
          <cell r="B3286" t="str">
            <v>Масло растительное</v>
          </cell>
        </row>
        <row r="3287">
          <cell r="B3287" t="str">
            <v>Выход:</v>
          </cell>
        </row>
        <row r="3288">
          <cell r="A3288">
            <v>100531</v>
          </cell>
          <cell r="B3288" t="str">
            <v>Напиток клюквеный</v>
          </cell>
          <cell r="C3288" t="str">
            <v>Для обуч образовательных организаций Кучма, 2016; ТТК</v>
          </cell>
          <cell r="D3288">
            <v>479</v>
          </cell>
        </row>
        <row r="3289">
          <cell r="B3289" t="str">
            <v>Клюква б/з</v>
          </cell>
        </row>
        <row r="3290">
          <cell r="B3290" t="str">
            <v>Сахар-песок</v>
          </cell>
        </row>
        <row r="3291">
          <cell r="B3291" t="str">
            <v>Вода</v>
          </cell>
        </row>
        <row r="3292">
          <cell r="B3292" t="str">
            <v>Выход</v>
          </cell>
        </row>
        <row r="3293">
          <cell r="A3293">
            <v>100532</v>
          </cell>
          <cell r="B3293" t="str">
            <v>Запеканка со свежими плодами</v>
          </cell>
          <cell r="C3293" t="str">
            <v>Для обуч образовательных организаций Кучма, 2016</v>
          </cell>
          <cell r="D3293">
            <v>208</v>
          </cell>
        </row>
        <row r="3294">
          <cell r="B3294" t="str">
            <v>Крупа Пшено шлифованное</v>
          </cell>
        </row>
        <row r="3295">
          <cell r="B3295" t="str">
            <v>Вода</v>
          </cell>
        </row>
        <row r="3296">
          <cell r="B3296" t="str">
            <v>Молоко</v>
          </cell>
        </row>
        <row r="3297">
          <cell r="B3297" t="str">
            <v>Соль</v>
          </cell>
        </row>
        <row r="3298">
          <cell r="B3298" t="str">
            <v>Сахар-песок</v>
          </cell>
        </row>
        <row r="3299">
          <cell r="B3299" t="str">
            <v>Яйцо куриное диетическое</v>
          </cell>
        </row>
        <row r="3300">
          <cell r="B3300" t="str">
            <v>Масло сливочное</v>
          </cell>
        </row>
        <row r="3301">
          <cell r="B3301" t="str">
            <v>Сухари панировочные</v>
          </cell>
        </row>
        <row r="3302">
          <cell r="B3302" t="str">
            <v>Яблоки свежие</v>
          </cell>
        </row>
        <row r="3303">
          <cell r="B3303" t="str">
            <v>Сметана 15%</v>
          </cell>
        </row>
        <row r="3304">
          <cell r="A3304">
            <v>100533</v>
          </cell>
          <cell r="B3304" t="str">
            <v>Плов из риса с курагой</v>
          </cell>
          <cell r="C3304" t="str">
            <v>Для обуч образовательных организаций Кучма, 2016</v>
          </cell>
          <cell r="D3304">
            <v>210</v>
          </cell>
        </row>
        <row r="3305">
          <cell r="B3305" t="str">
            <v>Крупа рисовая</v>
          </cell>
        </row>
        <row r="3306">
          <cell r="B3306" t="str">
            <v>Вода</v>
          </cell>
        </row>
        <row r="3307">
          <cell r="B3307" t="str">
            <v>Соль</v>
          </cell>
        </row>
        <row r="3308">
          <cell r="B3308" t="str">
            <v>Сахар-песок</v>
          </cell>
        </row>
        <row r="3309">
          <cell r="B3309" t="str">
            <v>Масло сливочное</v>
          </cell>
        </row>
        <row r="3310">
          <cell r="B3310" t="str">
            <v>Курага</v>
          </cell>
        </row>
        <row r="3311">
          <cell r="A3311">
            <v>100534</v>
          </cell>
          <cell r="B3311" t="str">
            <v>Омлет с сосисками</v>
          </cell>
          <cell r="C3311" t="str">
            <v>Для школ, Перевалова 2013</v>
          </cell>
          <cell r="D3311">
            <v>306</v>
          </cell>
        </row>
        <row r="3312">
          <cell r="B3312" t="str">
            <v>Яйцо куриное диетическое</v>
          </cell>
        </row>
        <row r="3313">
          <cell r="B3313" t="str">
            <v>Молоко</v>
          </cell>
        </row>
        <row r="3314">
          <cell r="B3314" t="str">
            <v>Соль</v>
          </cell>
        </row>
        <row r="3315">
          <cell r="B3315" t="str">
            <v>Масло сливочное</v>
          </cell>
        </row>
        <row r="3316">
          <cell r="B3316" t="str">
            <v>Масса омлетной смеси:</v>
          </cell>
        </row>
        <row r="3317">
          <cell r="B3317" t="str">
            <v>Колбаски (сосиски) детские</v>
          </cell>
        </row>
        <row r="3318">
          <cell r="B3318" t="str">
            <v>Масло сливочное</v>
          </cell>
        </row>
        <row r="3319">
          <cell r="B3319" t="str">
            <v>Выход:</v>
          </cell>
        </row>
        <row r="3320">
          <cell r="A3320">
            <v>100535</v>
          </cell>
          <cell r="B3320" t="str">
            <v>Запеканка рисовая с творогом и изюмом</v>
          </cell>
          <cell r="C3320" t="str">
            <v>Для обуч образовательных организаций Кучма, 2016</v>
          </cell>
          <cell r="D3320">
            <v>205</v>
          </cell>
        </row>
        <row r="3321">
          <cell r="B3321" t="str">
            <v>Крупа рисовая</v>
          </cell>
        </row>
        <row r="3322">
          <cell r="B3322" t="str">
            <v>Вода</v>
          </cell>
        </row>
        <row r="3323">
          <cell r="B3323" t="str">
            <v>Изюм</v>
          </cell>
        </row>
        <row r="3324">
          <cell r="B3324" t="str">
            <v>Творог 9 % жирн.</v>
          </cell>
        </row>
        <row r="3325">
          <cell r="B3325" t="str">
            <v>Яйцо куриное диетическое</v>
          </cell>
        </row>
        <row r="3326">
          <cell r="B3326" t="str">
            <v>Соль</v>
          </cell>
        </row>
        <row r="3327">
          <cell r="B3327" t="str">
            <v>Сахар-песок</v>
          </cell>
        </row>
        <row r="3328">
          <cell r="B3328" t="str">
            <v>Масло сливочное</v>
          </cell>
        </row>
        <row r="3329">
          <cell r="B3329" t="str">
            <v>Сухари панировочные</v>
          </cell>
        </row>
        <row r="3330">
          <cell r="B3330" t="str">
            <v>Сметана 15%</v>
          </cell>
        </row>
        <row r="3331">
          <cell r="A3331">
            <v>100536</v>
          </cell>
          <cell r="B3331" t="str">
            <v>Лапшевник с творогом</v>
          </cell>
          <cell r="C3331" t="str">
            <v>для обуч во всех обр уч Могильного, 2011</v>
          </cell>
          <cell r="D3331">
            <v>208</v>
          </cell>
        </row>
        <row r="3332">
          <cell r="B3332" t="str">
            <v>Макароны гр.А  &lt;лапша яичная&gt;</v>
          </cell>
        </row>
        <row r="3333">
          <cell r="B3333" t="str">
            <v>Бульон после варки (или вода)</v>
          </cell>
        </row>
        <row r="3334">
          <cell r="B3334" t="str">
            <v>Творог 9 % жирн.</v>
          </cell>
        </row>
        <row r="3335">
          <cell r="B3335" t="str">
            <v>Масло растительное</v>
          </cell>
        </row>
        <row r="3336">
          <cell r="B3336" t="str">
            <v>Сахар-песок</v>
          </cell>
        </row>
        <row r="3337">
          <cell r="B3337" t="str">
            <v>Соль</v>
          </cell>
        </row>
        <row r="3338">
          <cell r="B3338" t="str">
            <v>Сметана 15%</v>
          </cell>
        </row>
        <row r="3339">
          <cell r="B3339" t="str">
            <v>Сухари панировочные</v>
          </cell>
        </row>
        <row r="3340">
          <cell r="B3340" t="str">
            <v>Масло сливочное</v>
          </cell>
        </row>
        <row r="3341">
          <cell r="B3341" t="str">
            <v>Выход:</v>
          </cell>
        </row>
        <row r="3342">
          <cell r="A3342">
            <v>100537</v>
          </cell>
          <cell r="B3342" t="str">
            <v>Кукуруза консервированная</v>
          </cell>
          <cell r="C3342" t="str">
            <v>Для обуч образовательных организаций Кучма, 2016</v>
          </cell>
          <cell r="D3342">
            <v>29</v>
          </cell>
        </row>
        <row r="3343">
          <cell r="B3343" t="str">
            <v>Кукуруза консервированная (без учета заливки)</v>
          </cell>
        </row>
        <row r="3344">
          <cell r="B3344" t="str">
            <v>Выход: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00"/>
  <sheetViews>
    <sheetView tabSelected="1" workbookViewId="0">
      <selection activeCell="E5" sqref="E5"/>
    </sheetView>
  </sheetViews>
  <sheetFormatPr defaultRowHeight="15"/>
  <cols>
    <col min="2" max="2" width="24.85546875" customWidth="1"/>
    <col min="18" max="18" width="27.140625" customWidth="1"/>
  </cols>
  <sheetData>
    <row r="1" spans="1:18" ht="38.25" customHeight="1">
      <c r="A1" s="1"/>
      <c r="B1" s="2" t="s">
        <v>0</v>
      </c>
      <c r="C1" s="2"/>
      <c r="D1" s="3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</row>
    <row r="2" spans="1:1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5" t="s">
        <v>8</v>
      </c>
      <c r="I2" s="5"/>
      <c r="J2" s="5"/>
      <c r="K2" s="5"/>
      <c r="L2" s="6" t="s">
        <v>9</v>
      </c>
      <c r="M2" s="6"/>
      <c r="N2" s="6"/>
      <c r="O2" s="6"/>
      <c r="P2" s="6" t="s">
        <v>10</v>
      </c>
      <c r="Q2" s="6" t="s">
        <v>11</v>
      </c>
      <c r="R2" s="7" t="s">
        <v>12</v>
      </c>
    </row>
    <row r="3" spans="1:18">
      <c r="A3" s="5"/>
      <c r="B3" s="6"/>
      <c r="C3" s="6"/>
      <c r="D3" s="6"/>
      <c r="E3" s="6"/>
      <c r="F3" s="6"/>
      <c r="G3" s="6"/>
      <c r="H3" s="5" t="s">
        <v>13</v>
      </c>
      <c r="I3" s="5" t="s">
        <v>14</v>
      </c>
      <c r="J3" s="5" t="s">
        <v>15</v>
      </c>
      <c r="K3" s="6" t="s">
        <v>16</v>
      </c>
      <c r="L3" s="5" t="s">
        <v>17</v>
      </c>
      <c r="M3" s="5" t="s">
        <v>18</v>
      </c>
      <c r="N3" s="5" t="s">
        <v>19</v>
      </c>
      <c r="O3" s="5" t="s">
        <v>20</v>
      </c>
      <c r="P3" s="6"/>
      <c r="Q3" s="6"/>
      <c r="R3" s="7"/>
    </row>
    <row r="4" spans="1:18">
      <c r="A4" s="5"/>
      <c r="B4" s="6"/>
      <c r="C4" s="6"/>
      <c r="D4" s="6"/>
      <c r="E4" s="6"/>
      <c r="F4" s="6"/>
      <c r="G4" s="6"/>
      <c r="H4" s="5"/>
      <c r="I4" s="5"/>
      <c r="J4" s="5"/>
      <c r="K4" s="6"/>
      <c r="L4" s="5"/>
      <c r="M4" s="5"/>
      <c r="N4" s="5"/>
      <c r="O4" s="5"/>
      <c r="P4" s="6"/>
      <c r="Q4" s="6"/>
      <c r="R4" s="7"/>
    </row>
    <row r="5" spans="1:18">
      <c r="A5" s="5"/>
      <c r="B5" s="6"/>
      <c r="C5" s="7" t="s">
        <v>21</v>
      </c>
      <c r="D5" s="7" t="s">
        <v>21</v>
      </c>
      <c r="E5" s="7" t="s">
        <v>21</v>
      </c>
      <c r="F5" s="7" t="s">
        <v>21</v>
      </c>
      <c r="G5" s="7" t="s">
        <v>22</v>
      </c>
      <c r="H5" s="5"/>
      <c r="I5" s="5"/>
      <c r="J5" s="5"/>
      <c r="K5" s="6"/>
      <c r="L5" s="5"/>
      <c r="M5" s="5"/>
      <c r="N5" s="5"/>
      <c r="O5" s="5"/>
      <c r="P5" s="6"/>
      <c r="Q5" s="6"/>
      <c r="R5" s="7"/>
    </row>
    <row r="6" spans="1:18">
      <c r="A6" s="6" t="s">
        <v>23</v>
      </c>
      <c r="B6" s="6"/>
      <c r="C6" s="6"/>
      <c r="D6" s="6"/>
      <c r="E6" s="6"/>
      <c r="F6" s="6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10"/>
    </row>
    <row r="7" spans="1:18">
      <c r="A7" s="6" t="s">
        <v>24</v>
      </c>
      <c r="B7" s="6"/>
      <c r="C7" s="6"/>
      <c r="D7" s="6"/>
      <c r="E7" s="6"/>
      <c r="F7" s="6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10"/>
    </row>
    <row r="8" spans="1:18" ht="63.75">
      <c r="A8" s="9">
        <v>1</v>
      </c>
      <c r="B8" s="11" t="s">
        <v>25</v>
      </c>
      <c r="C8" s="10">
        <v>49</v>
      </c>
      <c r="D8" s="12">
        <v>5.39</v>
      </c>
      <c r="E8" s="12">
        <v>11.710999999999999</v>
      </c>
      <c r="F8" s="12">
        <v>0.19600000000000001</v>
      </c>
      <c r="G8" s="12">
        <v>127.74300000000002</v>
      </c>
      <c r="H8" s="12">
        <v>9.3100000000000002E-2</v>
      </c>
      <c r="I8" s="12">
        <v>0</v>
      </c>
      <c r="J8" s="12">
        <v>0</v>
      </c>
      <c r="K8" s="12">
        <v>0.19600000000000001</v>
      </c>
      <c r="L8" s="12">
        <v>17.149999999999999</v>
      </c>
      <c r="M8" s="12">
        <v>77.91</v>
      </c>
      <c r="N8" s="12">
        <v>9.8000000000000007</v>
      </c>
      <c r="O8" s="12">
        <v>0.88200000000000001</v>
      </c>
      <c r="P8" s="9">
        <v>120501</v>
      </c>
      <c r="Q8" s="9">
        <f>VLOOKUP($P8,'[1]ВСЕ ТК Куч'!$A$1:$D$65536,4,FALSE)</f>
        <v>294</v>
      </c>
      <c r="R8" s="10" t="str">
        <f>VLOOKUP($P8,'[1]ВСЕ ТК Куч'!$A$1:$D$65536,3,FALSE)</f>
        <v>Для обуч образовательных организаций Кучма, 2016</v>
      </c>
    </row>
    <row r="9" spans="1:18" ht="51">
      <c r="A9" s="9">
        <v>2</v>
      </c>
      <c r="B9" s="11" t="s">
        <v>26</v>
      </c>
      <c r="C9" s="10">
        <v>160</v>
      </c>
      <c r="D9" s="12">
        <v>6.1984000000000004</v>
      </c>
      <c r="E9" s="12">
        <v>4.6879999999999997</v>
      </c>
      <c r="F9" s="12">
        <v>39.5184</v>
      </c>
      <c r="G9" s="12">
        <v>225.05920000000003</v>
      </c>
      <c r="H9" s="12">
        <v>9.5200000000000007E-2</v>
      </c>
      <c r="I9" s="12">
        <v>0</v>
      </c>
      <c r="J9" s="12">
        <v>14.4</v>
      </c>
      <c r="K9" s="12">
        <v>0.88800000000000012</v>
      </c>
      <c r="L9" s="12">
        <v>22.992000000000004</v>
      </c>
      <c r="M9" s="12">
        <v>52.031999999999989</v>
      </c>
      <c r="N9" s="12">
        <v>9.6639999999999997</v>
      </c>
      <c r="O9" s="12">
        <v>0.99840000000000018</v>
      </c>
      <c r="P9" s="9">
        <v>130401</v>
      </c>
      <c r="Q9" s="9">
        <f>VLOOKUP($P9,'[1]ВСЕ ТК Куч'!$A$1:$D$65536,4,FALSE)</f>
        <v>340</v>
      </c>
      <c r="R9" s="10" t="s">
        <v>27</v>
      </c>
    </row>
    <row r="10" spans="1:18" ht="51">
      <c r="A10" s="9">
        <v>3</v>
      </c>
      <c r="B10" s="11" t="s">
        <v>28</v>
      </c>
      <c r="C10" s="10">
        <v>200</v>
      </c>
      <c r="D10" s="12">
        <v>3.7919999999999998</v>
      </c>
      <c r="E10" s="12">
        <v>3.4000000000000004</v>
      </c>
      <c r="F10" s="12">
        <v>19.474</v>
      </c>
      <c r="G10" s="12">
        <v>123.664</v>
      </c>
      <c r="H10" s="12">
        <v>2.42</v>
      </c>
      <c r="I10" s="12">
        <v>0.6</v>
      </c>
      <c r="J10" s="12">
        <v>15</v>
      </c>
      <c r="K10" s="12">
        <v>0</v>
      </c>
      <c r="L10" s="12">
        <v>141.30000000000001</v>
      </c>
      <c r="M10" s="12">
        <v>114.84</v>
      </c>
      <c r="N10" s="12">
        <v>30</v>
      </c>
      <c r="O10" s="12">
        <v>1.7300000000000002</v>
      </c>
      <c r="P10" s="9">
        <v>160103</v>
      </c>
      <c r="Q10" s="9">
        <f>VLOOKUP($P10,'[1]ВСЕ ТК Куч'!$A$1:$D$65536,4,FALSE)</f>
        <v>418</v>
      </c>
      <c r="R10" s="10" t="s">
        <v>27</v>
      </c>
    </row>
    <row r="11" spans="1:18" ht="38.25">
      <c r="A11" s="9">
        <v>4</v>
      </c>
      <c r="B11" s="11" t="s">
        <v>29</v>
      </c>
      <c r="C11" s="10">
        <v>10</v>
      </c>
      <c r="D11" s="12">
        <v>2.3199999999999998</v>
      </c>
      <c r="E11" s="12">
        <v>2.95</v>
      </c>
      <c r="F11" s="12">
        <v>0</v>
      </c>
      <c r="G11" s="12">
        <v>35.83</v>
      </c>
      <c r="H11" s="12">
        <v>4.0000000000000001E-3</v>
      </c>
      <c r="I11" s="12">
        <v>7.0000000000000007E-2</v>
      </c>
      <c r="J11" s="12">
        <v>26</v>
      </c>
      <c r="K11" s="12">
        <v>0.05</v>
      </c>
      <c r="L11" s="12">
        <v>22</v>
      </c>
      <c r="M11" s="12">
        <v>54</v>
      </c>
      <c r="N11" s="12">
        <v>3.5</v>
      </c>
      <c r="O11" s="12">
        <v>0.1</v>
      </c>
      <c r="P11" s="9">
        <v>100102</v>
      </c>
      <c r="Q11" s="9">
        <f>VLOOKUP($P11,'[1]ВСЕ ТК Куч'!$A$1:$D$65536,4,FALSE)</f>
        <v>16</v>
      </c>
      <c r="R11" s="10" t="str">
        <f>VLOOKUP($P11,'[1]ВСЕ ТК Куч'!$A$1:$D$65536,3,FALSE)</f>
        <v>Для обуч образовательных организаций Кучма, 2016</v>
      </c>
    </row>
    <row r="12" spans="1:18" ht="51">
      <c r="A12" s="13">
        <v>5</v>
      </c>
      <c r="B12" s="14" t="s">
        <v>30</v>
      </c>
      <c r="C12" s="15">
        <v>20</v>
      </c>
      <c r="D12" s="16">
        <v>1.5</v>
      </c>
      <c r="E12" s="16">
        <v>0.57999999999999996</v>
      </c>
      <c r="F12" s="16">
        <v>10.28</v>
      </c>
      <c r="G12" s="12">
        <v>52.34</v>
      </c>
      <c r="H12" s="12">
        <v>2.2000000000000002E-2</v>
      </c>
      <c r="I12" s="12">
        <v>0</v>
      </c>
      <c r="J12" s="12">
        <v>0</v>
      </c>
      <c r="K12" s="12">
        <v>0.34</v>
      </c>
      <c r="L12" s="12">
        <v>4.7</v>
      </c>
      <c r="M12" s="12">
        <v>16.8</v>
      </c>
      <c r="N12" s="12">
        <v>2.6</v>
      </c>
      <c r="O12" s="12">
        <v>0.24</v>
      </c>
      <c r="P12" s="9">
        <v>200102</v>
      </c>
      <c r="Q12" s="9">
        <f>VLOOKUP($P12,'[1]ВСЕ ТК Куч'!$A$1:$D$65536,4,FALSE)</f>
        <v>18</v>
      </c>
      <c r="R12" s="10" t="str">
        <f>VLOOKUP($P12,'[1]ВСЕ ТК Куч'!$A$1:$D$65536,3,FALSE)</f>
        <v>Для обуч образовательных организаций Кучма, 2016</v>
      </c>
    </row>
    <row r="13" spans="1:18">
      <c r="A13" s="9"/>
      <c r="B13" s="7" t="s">
        <v>31</v>
      </c>
      <c r="C13" s="10"/>
      <c r="D13" s="17">
        <f t="shared" ref="D13:O13" si="0">SUM(D8:D12)</f>
        <v>19.200399999999998</v>
      </c>
      <c r="E13" s="17">
        <f t="shared" si="0"/>
        <v>23.328999999999997</v>
      </c>
      <c r="F13" s="17">
        <f t="shared" si="0"/>
        <v>69.468400000000003</v>
      </c>
      <c r="G13" s="17">
        <f t="shared" si="0"/>
        <v>564.63620000000014</v>
      </c>
      <c r="H13" s="17">
        <f t="shared" si="0"/>
        <v>2.6342999999999996</v>
      </c>
      <c r="I13" s="17">
        <f t="shared" si="0"/>
        <v>0.66999999999999993</v>
      </c>
      <c r="J13" s="17">
        <f t="shared" si="0"/>
        <v>55.4</v>
      </c>
      <c r="K13" s="17">
        <f t="shared" si="0"/>
        <v>1.4740000000000002</v>
      </c>
      <c r="L13" s="17">
        <f t="shared" si="0"/>
        <v>208.142</v>
      </c>
      <c r="M13" s="17">
        <f t="shared" si="0"/>
        <v>315.58199999999999</v>
      </c>
      <c r="N13" s="17">
        <f t="shared" si="0"/>
        <v>55.564</v>
      </c>
      <c r="O13" s="17">
        <f t="shared" si="0"/>
        <v>3.9504000000000001</v>
      </c>
      <c r="P13" s="9"/>
      <c r="Q13" s="9"/>
      <c r="R13" s="10"/>
    </row>
    <row r="14" spans="1:18">
      <c r="A14" s="18" t="s">
        <v>23</v>
      </c>
      <c r="B14" s="18"/>
      <c r="C14" s="18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20"/>
      <c r="R14" s="21"/>
    </row>
    <row r="15" spans="1:18">
      <c r="A15" s="6" t="s">
        <v>32</v>
      </c>
      <c r="B15" s="6"/>
      <c r="C15" s="6"/>
      <c r="D15" s="6"/>
      <c r="E15" s="6"/>
      <c r="F15" s="6"/>
      <c r="G15" s="8"/>
      <c r="H15" s="8"/>
      <c r="I15" s="8"/>
      <c r="J15" s="8"/>
      <c r="K15" s="8"/>
      <c r="L15" s="8"/>
      <c r="M15" s="8"/>
      <c r="N15" s="8"/>
      <c r="O15" s="8"/>
      <c r="P15" s="8"/>
      <c r="Q15" s="9"/>
      <c r="R15" s="10"/>
    </row>
    <row r="16" spans="1:18" ht="25.5">
      <c r="A16" s="22">
        <v>1</v>
      </c>
      <c r="B16" s="11" t="s">
        <v>33</v>
      </c>
      <c r="C16" s="11">
        <v>60</v>
      </c>
      <c r="D16" s="23">
        <v>0.96960000000000002</v>
      </c>
      <c r="E16" s="23">
        <v>3.8178000000000001</v>
      </c>
      <c r="F16" s="23">
        <v>7.4843999999999999</v>
      </c>
      <c r="G16" s="23">
        <v>67</v>
      </c>
      <c r="H16" s="12">
        <v>3.0300000000000001E-2</v>
      </c>
      <c r="I16" s="12">
        <v>9.09</v>
      </c>
      <c r="J16" s="12">
        <v>24.240000000000002</v>
      </c>
      <c r="K16" s="12">
        <v>1.5149999999999999</v>
      </c>
      <c r="L16" s="12">
        <v>16.664999999999999</v>
      </c>
      <c r="M16" s="12">
        <v>19.634399999999999</v>
      </c>
      <c r="N16" s="12">
        <v>12.483599999999999</v>
      </c>
      <c r="O16" s="12"/>
      <c r="P16" s="9">
        <v>200102</v>
      </c>
      <c r="Q16" s="9">
        <v>25</v>
      </c>
      <c r="R16" s="10" t="str">
        <f>VLOOKUP($P16,'[1]ВСЕ ТК Куч'!$A$1:$D$65536,3,FALSE)</f>
        <v>Для обуч образовательных организаций Кучма, 2016</v>
      </c>
    </row>
    <row r="17" spans="1:18" ht="76.5">
      <c r="A17" s="22">
        <v>2</v>
      </c>
      <c r="B17" s="11" t="s">
        <v>34</v>
      </c>
      <c r="C17" s="11" t="s">
        <v>35</v>
      </c>
      <c r="D17" s="23">
        <v>1.8728</v>
      </c>
      <c r="E17" s="23">
        <v>5.9279999999999999</v>
      </c>
      <c r="F17" s="23">
        <v>15.473000000000001</v>
      </c>
      <c r="G17" s="23">
        <v>123.8</v>
      </c>
      <c r="H17" s="12">
        <v>6.0999999999999999E-2</v>
      </c>
      <c r="I17" s="12">
        <v>29.74</v>
      </c>
      <c r="J17" s="12">
        <v>252.11</v>
      </c>
      <c r="K17" s="12">
        <v>0.98760000000000003</v>
      </c>
      <c r="L17" s="12">
        <v>38.417999999999999</v>
      </c>
      <c r="M17" s="12">
        <v>44.798000000000002</v>
      </c>
      <c r="N17" s="12">
        <v>20.725999999999999</v>
      </c>
      <c r="O17" s="12">
        <v>0.73119999999999996</v>
      </c>
      <c r="P17" s="9">
        <v>200102</v>
      </c>
      <c r="Q17" s="9">
        <v>157</v>
      </c>
      <c r="R17" s="10" t="str">
        <f>VLOOKUP($P17,'[1]ВСЕ ТК Куч'!$A$1:$D$65536,3,FALSE)</f>
        <v>Для обуч образовательных организаций Кучма, 2016</v>
      </c>
    </row>
    <row r="18" spans="1:18" ht="38.25">
      <c r="A18" s="22">
        <v>3</v>
      </c>
      <c r="B18" s="11" t="s">
        <v>36</v>
      </c>
      <c r="C18" s="10">
        <v>80</v>
      </c>
      <c r="D18" s="12">
        <v>12.1312</v>
      </c>
      <c r="E18" s="12">
        <v>16.8856</v>
      </c>
      <c r="F18" s="12">
        <v>11.922399999999998</v>
      </c>
      <c r="G18" s="12">
        <v>248.1848</v>
      </c>
      <c r="H18" s="12">
        <v>6.6880000000000009E-2</v>
      </c>
      <c r="I18" s="12">
        <v>1.1088</v>
      </c>
      <c r="J18" s="12">
        <v>41.52</v>
      </c>
      <c r="K18" s="12">
        <v>1.036</v>
      </c>
      <c r="L18" s="12">
        <v>37.427199999999999</v>
      </c>
      <c r="M18" s="12">
        <v>155.64400000000001</v>
      </c>
      <c r="N18" s="12">
        <v>15.396799999999999</v>
      </c>
      <c r="O18" s="12">
        <v>1.1493600000000002</v>
      </c>
      <c r="P18" s="24">
        <v>120611</v>
      </c>
      <c r="Q18" s="9">
        <v>318</v>
      </c>
      <c r="R18" s="10" t="str">
        <f>VLOOKUP($P18,'[2]ВСЕ ТК Куч'!$A$1:$D$65536,3,FALSE)</f>
        <v>Для обуч образовательных организаций Кучма, 2016</v>
      </c>
    </row>
    <row r="19" spans="1:18" ht="25.5">
      <c r="A19" s="22">
        <v>4</v>
      </c>
      <c r="B19" s="11" t="s">
        <v>37</v>
      </c>
      <c r="C19" s="10">
        <v>150</v>
      </c>
      <c r="D19" s="23">
        <v>6.3360000000000003</v>
      </c>
      <c r="E19" s="23">
        <v>4.9124999999999996</v>
      </c>
      <c r="F19" s="23">
        <v>35.608499999999999</v>
      </c>
      <c r="G19" s="23">
        <v>211.745</v>
      </c>
      <c r="H19" s="12">
        <v>0.21545</v>
      </c>
      <c r="I19" s="12"/>
      <c r="J19" s="12">
        <v>1026.5500000000002</v>
      </c>
      <c r="K19" s="12">
        <v>3.37</v>
      </c>
      <c r="L19" s="12">
        <v>12.92</v>
      </c>
      <c r="M19" s="12">
        <v>159.85499999999999</v>
      </c>
      <c r="N19" s="12">
        <v>100.005</v>
      </c>
      <c r="O19" s="12">
        <v>3.3734999999999999</v>
      </c>
      <c r="P19" s="9">
        <v>200102</v>
      </c>
      <c r="Q19" s="9">
        <v>341</v>
      </c>
      <c r="R19" s="10" t="str">
        <f>VLOOKUP($P19,'[1]ВСЕ ТК Куч'!$A$1:$D$65536,3,FALSE)</f>
        <v>Для обуч образовательных организаций Кучма, 2016</v>
      </c>
    </row>
    <row r="20" spans="1:18" ht="25.5">
      <c r="A20" s="22">
        <v>5</v>
      </c>
      <c r="B20" s="11" t="s">
        <v>38</v>
      </c>
      <c r="C20" s="11">
        <v>200</v>
      </c>
      <c r="D20" s="23">
        <v>7.4999999999999997E-2</v>
      </c>
      <c r="E20" s="23">
        <v>0.03</v>
      </c>
      <c r="F20" s="23">
        <v>25.524999999999999</v>
      </c>
      <c r="G20" s="23">
        <v>104.05</v>
      </c>
      <c r="H20" s="12">
        <v>3.0000000000000001E-3</v>
      </c>
      <c r="I20" s="12">
        <v>2.25</v>
      </c>
      <c r="J20" s="12">
        <v>0</v>
      </c>
      <c r="K20" s="12">
        <v>0.15</v>
      </c>
      <c r="L20" s="12">
        <v>2.5499999999999998</v>
      </c>
      <c r="M20" s="12">
        <v>1.65</v>
      </c>
      <c r="N20" s="12">
        <v>2.25</v>
      </c>
      <c r="O20" s="12">
        <v>0.13500000000000001</v>
      </c>
      <c r="P20" s="9">
        <v>200102</v>
      </c>
      <c r="Q20" s="9">
        <v>457</v>
      </c>
      <c r="R20" s="10" t="str">
        <f>VLOOKUP($P20,'[1]ВСЕ ТК Куч'!$A$1:$D$65536,3,FALSE)</f>
        <v>Для обуч образовательных организаций Кучма, 2016</v>
      </c>
    </row>
    <row r="21" spans="1:18" ht="51">
      <c r="A21" s="22">
        <v>6</v>
      </c>
      <c r="B21" s="11" t="s">
        <v>30</v>
      </c>
      <c r="C21" s="11">
        <v>20</v>
      </c>
      <c r="D21" s="16">
        <v>1.5</v>
      </c>
      <c r="E21" s="16">
        <v>0.57999999999999996</v>
      </c>
      <c r="F21" s="16">
        <v>10.28</v>
      </c>
      <c r="G21" s="12">
        <v>52.34</v>
      </c>
      <c r="H21" s="12">
        <v>2.2000000000000002E-2</v>
      </c>
      <c r="I21" s="12">
        <v>0</v>
      </c>
      <c r="J21" s="12">
        <v>0</v>
      </c>
      <c r="K21" s="12">
        <v>0.34</v>
      </c>
      <c r="L21" s="12">
        <v>4.7</v>
      </c>
      <c r="M21" s="12">
        <v>16.8</v>
      </c>
      <c r="N21" s="12">
        <v>2.6</v>
      </c>
      <c r="O21" s="12">
        <v>0.24</v>
      </c>
      <c r="P21" s="9">
        <v>200102</v>
      </c>
      <c r="Q21" s="9">
        <f>VLOOKUP($P21,'[1]ВСЕ ТК Куч'!$A$1:$D$65536,4,FALSE)</f>
        <v>18</v>
      </c>
      <c r="R21" s="10" t="str">
        <f>VLOOKUP($P21,'[1]ВСЕ ТК Куч'!$A$1:$D$65536,3,FALSE)</f>
        <v>Для обуч образовательных организаций Кучма, 2016</v>
      </c>
    </row>
    <row r="22" spans="1:18" ht="51">
      <c r="A22" s="9">
        <v>7</v>
      </c>
      <c r="B22" s="11" t="s">
        <v>39</v>
      </c>
      <c r="C22" s="11">
        <v>40</v>
      </c>
      <c r="D22" s="23">
        <v>2.64</v>
      </c>
      <c r="E22" s="23">
        <v>0.47999999999999993</v>
      </c>
      <c r="F22" s="23">
        <v>15.839999999999998</v>
      </c>
      <c r="G22" s="23">
        <v>79.2</v>
      </c>
      <c r="H22" s="12">
        <v>6.8000000000000005E-2</v>
      </c>
      <c r="I22" s="12">
        <v>0</v>
      </c>
      <c r="J22" s="12">
        <v>0.20000000000000004</v>
      </c>
      <c r="K22" s="12">
        <v>0.92</v>
      </c>
      <c r="L22" s="12">
        <v>11.6</v>
      </c>
      <c r="M22" s="12">
        <v>77.599999999999994</v>
      </c>
      <c r="N22" s="12">
        <v>22.8</v>
      </c>
      <c r="O22" s="12">
        <v>1.5599999999999998</v>
      </c>
      <c r="P22" s="9">
        <v>200102</v>
      </c>
      <c r="Q22" s="9">
        <v>19</v>
      </c>
      <c r="R22" s="10" t="str">
        <f>VLOOKUP($P22,'[1]ВСЕ ТК Куч'!$A$1:$D$65536,3,FALSE)</f>
        <v>Для обуч образовательных организаций Кучма, 2016</v>
      </c>
    </row>
    <row r="23" spans="1:18">
      <c r="A23" s="9"/>
      <c r="B23" s="7" t="s">
        <v>31</v>
      </c>
      <c r="C23" s="10"/>
      <c r="D23" s="17">
        <f t="shared" ref="D23:O23" si="1">SUM(D16:D22)</f>
        <v>25.5246</v>
      </c>
      <c r="E23" s="17">
        <f t="shared" si="1"/>
        <v>32.633899999999997</v>
      </c>
      <c r="F23" s="17">
        <f t="shared" si="1"/>
        <v>122.13329999999999</v>
      </c>
      <c r="G23" s="17">
        <f t="shared" si="1"/>
        <v>886.3198000000001</v>
      </c>
      <c r="H23" s="17">
        <f t="shared" si="1"/>
        <v>0.46663000000000004</v>
      </c>
      <c r="I23" s="17">
        <f t="shared" si="1"/>
        <v>42.188800000000001</v>
      </c>
      <c r="J23" s="17">
        <f t="shared" si="1"/>
        <v>1344.6200000000001</v>
      </c>
      <c r="K23" s="17">
        <f t="shared" si="1"/>
        <v>8.3186</v>
      </c>
      <c r="L23" s="17">
        <f t="shared" si="1"/>
        <v>124.28019999999999</v>
      </c>
      <c r="M23" s="17">
        <f t="shared" si="1"/>
        <v>475.98140000000001</v>
      </c>
      <c r="N23" s="17">
        <f t="shared" si="1"/>
        <v>176.26140000000001</v>
      </c>
      <c r="O23" s="17">
        <f t="shared" si="1"/>
        <v>7.1890599999999996</v>
      </c>
      <c r="P23" s="9"/>
      <c r="Q23" s="9"/>
      <c r="R23" s="10"/>
    </row>
    <row r="24" spans="1:18" ht="38.25">
      <c r="A24" s="9"/>
      <c r="B24" s="7" t="s">
        <v>40</v>
      </c>
      <c r="C24" s="10"/>
      <c r="D24" s="17">
        <f>D13+D23</f>
        <v>44.724999999999994</v>
      </c>
      <c r="E24" s="17">
        <f t="shared" ref="E24:O24" si="2">E13+E23</f>
        <v>55.962899999999991</v>
      </c>
      <c r="F24" s="17">
        <f t="shared" si="2"/>
        <v>191.60169999999999</v>
      </c>
      <c r="G24" s="17">
        <f t="shared" si="2"/>
        <v>1450.9560000000001</v>
      </c>
      <c r="H24" s="17">
        <f t="shared" si="2"/>
        <v>3.1009299999999995</v>
      </c>
      <c r="I24" s="17">
        <f t="shared" si="2"/>
        <v>42.858800000000002</v>
      </c>
      <c r="J24" s="17">
        <f>J13+J23</f>
        <v>1400.0200000000002</v>
      </c>
      <c r="K24" s="17">
        <f t="shared" si="2"/>
        <v>9.7926000000000002</v>
      </c>
      <c r="L24" s="17">
        <f t="shared" si="2"/>
        <v>332.42219999999998</v>
      </c>
      <c r="M24" s="17">
        <f t="shared" si="2"/>
        <v>791.5634</v>
      </c>
      <c r="N24" s="17">
        <f t="shared" si="2"/>
        <v>231.8254</v>
      </c>
      <c r="O24" s="17">
        <f t="shared" si="2"/>
        <v>11.13946</v>
      </c>
      <c r="P24" s="9"/>
      <c r="Q24" s="9"/>
      <c r="R24" s="10"/>
    </row>
    <row r="25" spans="1:18">
      <c r="A25" s="25" t="s">
        <v>41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7"/>
      <c r="Q25" s="9"/>
      <c r="R25" s="10"/>
    </row>
    <row r="26" spans="1:18">
      <c r="A26" s="25" t="s">
        <v>24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7"/>
      <c r="Q26" s="9"/>
      <c r="R26" s="10"/>
    </row>
    <row r="27" spans="1:18" ht="51">
      <c r="A27" s="9">
        <v>1</v>
      </c>
      <c r="B27" s="11" t="s">
        <v>42</v>
      </c>
      <c r="C27" s="10">
        <v>180</v>
      </c>
      <c r="D27" s="12">
        <v>5.8769999999999989</v>
      </c>
      <c r="E27" s="12">
        <v>11.046599999999998</v>
      </c>
      <c r="F27" s="12">
        <v>29.763000000000002</v>
      </c>
      <c r="G27" s="12">
        <v>241.9794</v>
      </c>
      <c r="H27" s="12">
        <v>0.12492</v>
      </c>
      <c r="I27" s="12">
        <v>0.88919999999999999</v>
      </c>
      <c r="J27" s="12">
        <v>40.230000000000004</v>
      </c>
      <c r="K27" s="12">
        <v>0.6552</v>
      </c>
      <c r="L27" s="12">
        <v>131.994</v>
      </c>
      <c r="M27" s="12">
        <v>150.309</v>
      </c>
      <c r="N27" s="12">
        <v>41.417999999999992</v>
      </c>
      <c r="O27" s="12">
        <v>1.0683</v>
      </c>
      <c r="P27" s="24" t="s">
        <v>43</v>
      </c>
      <c r="Q27" s="9">
        <f>VLOOKUP($P27,'[1]ВСЕ ТК Куч'!$A$1:$D$65536,4,FALSE)</f>
        <v>198</v>
      </c>
      <c r="R27" s="10" t="str">
        <f>VLOOKUP($P27,'[1]ВСЕ ТК Куч'!$A$1:$D$65536,3,FALSE)</f>
        <v>Для обуч образовательных организаций Кучма, 2016</v>
      </c>
    </row>
    <row r="28" spans="1:18" ht="51">
      <c r="A28" s="9">
        <v>2</v>
      </c>
      <c r="B28" s="11" t="s">
        <v>44</v>
      </c>
      <c r="C28" s="10">
        <v>90</v>
      </c>
      <c r="D28" s="12">
        <v>0.72</v>
      </c>
      <c r="E28" s="12">
        <v>0.18</v>
      </c>
      <c r="F28" s="12">
        <v>6.75</v>
      </c>
      <c r="G28" s="12">
        <v>31.5</v>
      </c>
      <c r="H28" s="12">
        <v>5.3999999999999992E-2</v>
      </c>
      <c r="I28" s="12">
        <v>34.200000000000003</v>
      </c>
      <c r="J28" s="12">
        <v>0</v>
      </c>
      <c r="K28" s="12">
        <v>0.18</v>
      </c>
      <c r="L28" s="12">
        <v>31.5</v>
      </c>
      <c r="M28" s="12">
        <v>15.3</v>
      </c>
      <c r="N28" s="12">
        <v>9.9</v>
      </c>
      <c r="O28" s="12">
        <v>0.09</v>
      </c>
      <c r="P28" s="9">
        <v>210106</v>
      </c>
      <c r="Q28" s="9">
        <f>VLOOKUP($P28,'[1]ВСЕ ТК Куч'!$A$1:$D$65536,4,FALSE)</f>
        <v>399</v>
      </c>
      <c r="R28" s="10" t="str">
        <f>VLOOKUP($P28,'[1]ВСЕ ТК Куч'!$A$1:$D$65536,3,FALSE)</f>
        <v>Для обуч образовательных организаций Кучма, 2016</v>
      </c>
    </row>
    <row r="29" spans="1:18" ht="38.25">
      <c r="A29" s="9">
        <v>3</v>
      </c>
      <c r="B29" s="11" t="s">
        <v>45</v>
      </c>
      <c r="C29" s="10">
        <v>10</v>
      </c>
      <c r="D29" s="12">
        <v>2.2599999999999998</v>
      </c>
      <c r="E29" s="12">
        <v>2.09</v>
      </c>
      <c r="F29" s="12">
        <v>0</v>
      </c>
      <c r="G29" s="12">
        <v>27.85</v>
      </c>
      <c r="H29" s="12">
        <v>0</v>
      </c>
      <c r="I29" s="12">
        <v>0</v>
      </c>
      <c r="J29" s="12">
        <v>0</v>
      </c>
      <c r="K29" s="12">
        <v>0</v>
      </c>
      <c r="L29" s="12">
        <v>1.2</v>
      </c>
      <c r="M29" s="12">
        <v>0</v>
      </c>
      <c r="N29" s="12">
        <v>3.5</v>
      </c>
      <c r="O29" s="12">
        <v>0.26</v>
      </c>
      <c r="P29" s="9">
        <v>100101</v>
      </c>
      <c r="Q29" s="9">
        <f>VLOOKUP($P29,'[1]ВСЕ ТК Куч'!$A$1:$D$65536,4,FALSE)</f>
        <v>10</v>
      </c>
      <c r="R29" s="10" t="str">
        <f>VLOOKUP($P29,'[1]ВСЕ ТК Куч'!$A$1:$D$65536,3,FALSE)</f>
        <v>Для обуч образовательных организаций Кучма, 2016</v>
      </c>
    </row>
    <row r="30" spans="1:18" ht="38.25">
      <c r="A30" s="9">
        <v>4</v>
      </c>
      <c r="B30" s="11" t="s">
        <v>46</v>
      </c>
      <c r="C30" s="10">
        <v>200</v>
      </c>
      <c r="D30" s="12">
        <v>3.552</v>
      </c>
      <c r="E30" s="12">
        <v>3.3519999999999999</v>
      </c>
      <c r="F30" s="12">
        <v>12.442</v>
      </c>
      <c r="G30" s="12">
        <v>94.14400000000002</v>
      </c>
      <c r="H30" s="12">
        <v>2.12E-2</v>
      </c>
      <c r="I30" s="12">
        <v>0.51600000000000001</v>
      </c>
      <c r="J30" s="12">
        <v>12.9</v>
      </c>
      <c r="K30" s="12">
        <v>1.2E-2</v>
      </c>
      <c r="L30" s="12">
        <v>109.42</v>
      </c>
      <c r="M30" s="12">
        <v>104.46</v>
      </c>
      <c r="N30" s="12">
        <v>29.04</v>
      </c>
      <c r="O30" s="12">
        <v>0.99</v>
      </c>
      <c r="P30" s="9">
        <v>160101</v>
      </c>
      <c r="Q30" s="9">
        <f>VLOOKUP($P30,'[1]ВСЕ ТК Куч'!$A$1:$D$65536,4,FALSE)</f>
        <v>415</v>
      </c>
      <c r="R30" s="10" t="str">
        <f>VLOOKUP($P30,'[1]ВСЕ ТК Куч'!$A$1:$D$65536,3,FALSE)</f>
        <v>Для обуч образовательных организаций Кучма, 2016</v>
      </c>
    </row>
    <row r="31" spans="1:18" ht="51">
      <c r="A31" s="9">
        <v>5</v>
      </c>
      <c r="B31" s="11" t="s">
        <v>30</v>
      </c>
      <c r="C31" s="10">
        <v>40</v>
      </c>
      <c r="D31" s="12">
        <v>3</v>
      </c>
      <c r="E31" s="12">
        <v>1.1599999999999999</v>
      </c>
      <c r="F31" s="12">
        <v>20.56</v>
      </c>
      <c r="G31" s="12">
        <v>104.68</v>
      </c>
      <c r="H31" s="12">
        <v>4.4000000000000004E-2</v>
      </c>
      <c r="I31" s="12">
        <v>0</v>
      </c>
      <c r="J31" s="12">
        <v>0</v>
      </c>
      <c r="K31" s="12">
        <v>0.68</v>
      </c>
      <c r="L31" s="12">
        <v>9.4</v>
      </c>
      <c r="M31" s="12">
        <v>33.6</v>
      </c>
      <c r="N31" s="12">
        <v>5.2</v>
      </c>
      <c r="O31" s="12">
        <v>0.48</v>
      </c>
      <c r="P31" s="9">
        <v>200102</v>
      </c>
      <c r="Q31" s="9">
        <f>VLOOKUP($P31,'[1]ВСЕ ТК Куч'!$A$1:$D$65536,4,FALSE)</f>
        <v>18</v>
      </c>
      <c r="R31" s="10" t="str">
        <f>VLOOKUP($P31,'[1]ВСЕ ТК Куч'!$A$1:$D$65536,3,FALSE)</f>
        <v>Для обуч образовательных организаций Кучма, 2016</v>
      </c>
    </row>
    <row r="32" spans="1:18">
      <c r="A32" s="9"/>
      <c r="B32" s="7" t="s">
        <v>31</v>
      </c>
      <c r="C32" s="10"/>
      <c r="D32" s="17">
        <f t="shared" ref="D32:O32" si="3">SUM(D27:D31)</f>
        <v>15.408999999999999</v>
      </c>
      <c r="E32" s="17">
        <f t="shared" si="3"/>
        <v>17.828599999999998</v>
      </c>
      <c r="F32" s="17">
        <f t="shared" si="3"/>
        <v>69.515000000000001</v>
      </c>
      <c r="G32" s="17">
        <f t="shared" si="3"/>
        <v>500.15340000000003</v>
      </c>
      <c r="H32" s="17">
        <f t="shared" si="3"/>
        <v>0.24412</v>
      </c>
      <c r="I32" s="17">
        <f t="shared" si="3"/>
        <v>35.605200000000004</v>
      </c>
      <c r="J32" s="17">
        <f t="shared" si="3"/>
        <v>53.13</v>
      </c>
      <c r="K32" s="17">
        <f t="shared" si="3"/>
        <v>1.5272000000000001</v>
      </c>
      <c r="L32" s="17">
        <f t="shared" si="3"/>
        <v>283.51399999999995</v>
      </c>
      <c r="M32" s="17">
        <f t="shared" si="3"/>
        <v>303.66900000000004</v>
      </c>
      <c r="N32" s="17">
        <f t="shared" si="3"/>
        <v>89.057999999999993</v>
      </c>
      <c r="O32" s="17">
        <f t="shared" si="3"/>
        <v>2.8883000000000001</v>
      </c>
      <c r="P32" s="9"/>
      <c r="Q32" s="9"/>
      <c r="R32" s="10"/>
    </row>
    <row r="33" spans="1:18">
      <c r="A33" s="25" t="s">
        <v>41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7"/>
      <c r="Q33" s="9"/>
      <c r="R33" s="10"/>
    </row>
    <row r="34" spans="1:18">
      <c r="A34" s="25" t="s">
        <v>32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7"/>
      <c r="Q34" s="9"/>
      <c r="R34" s="10"/>
    </row>
    <row r="35" spans="1:18" ht="102">
      <c r="A35" s="9">
        <v>1</v>
      </c>
      <c r="B35" s="11" t="s">
        <v>47</v>
      </c>
      <c r="C35" s="10">
        <v>60</v>
      </c>
      <c r="D35" s="23">
        <v>1.2969999999999999</v>
      </c>
      <c r="E35" s="23">
        <v>3.0710000000000002</v>
      </c>
      <c r="F35" s="23">
        <v>4.8296000000000001</v>
      </c>
      <c r="G35" s="23">
        <v>52.9681</v>
      </c>
      <c r="H35" s="12">
        <v>2.4299999999999999E-2</v>
      </c>
      <c r="I35" s="12">
        <v>30.5</v>
      </c>
      <c r="J35" s="12">
        <v>142.01</v>
      </c>
      <c r="K35" s="12">
        <v>1.3273999999999999</v>
      </c>
      <c r="L35" s="12">
        <v>34.822000000000003</v>
      </c>
      <c r="M35" s="12">
        <v>24.62</v>
      </c>
      <c r="N35" s="12">
        <v>13.382</v>
      </c>
      <c r="O35" s="12">
        <v>0.46039999999999998</v>
      </c>
      <c r="P35" s="24">
        <v>120211</v>
      </c>
      <c r="Q35" s="9" t="s">
        <v>48</v>
      </c>
      <c r="R35" s="10" t="str">
        <f>VLOOKUP($P35,'[1]ВСЕ ТК Куч'!$A$1:$D$65536,3,FALSE)</f>
        <v>Для обуч образовательных организаций Кучма, 2016</v>
      </c>
    </row>
    <row r="36" spans="1:18" ht="89.25">
      <c r="A36" s="9">
        <v>2</v>
      </c>
      <c r="B36" s="11" t="s">
        <v>49</v>
      </c>
      <c r="C36" s="10" t="s">
        <v>35</v>
      </c>
      <c r="D36" s="23">
        <v>5.4989999999999997</v>
      </c>
      <c r="E36" s="23">
        <v>6.1109999999999998</v>
      </c>
      <c r="F36" s="23">
        <v>20.073</v>
      </c>
      <c r="G36" s="23">
        <v>158.18</v>
      </c>
      <c r="H36" s="12">
        <v>0.128</v>
      </c>
      <c r="I36" s="12">
        <v>18.507999999999999</v>
      </c>
      <c r="J36" s="12">
        <v>230.6</v>
      </c>
      <c r="K36" s="12">
        <v>1.1184000000000001</v>
      </c>
      <c r="L36" s="12">
        <v>28.102</v>
      </c>
      <c r="M36" s="12">
        <v>117.55200000000001</v>
      </c>
      <c r="N36" s="12">
        <v>30.73</v>
      </c>
      <c r="O36" s="12">
        <v>1.3415999999999999</v>
      </c>
      <c r="P36" s="24">
        <v>120211</v>
      </c>
      <c r="Q36" s="9">
        <v>122</v>
      </c>
      <c r="R36" s="10" t="str">
        <f>VLOOKUP($P36,'[1]ВСЕ ТК Куч'!$A$1:$D$65536,3,FALSE)</f>
        <v>Для обуч образовательных организаций Кучма, 2016</v>
      </c>
    </row>
    <row r="37" spans="1:18" ht="25.5">
      <c r="A37" s="9">
        <v>3</v>
      </c>
      <c r="B37" s="11" t="s">
        <v>50</v>
      </c>
      <c r="C37" s="10">
        <v>80</v>
      </c>
      <c r="D37" s="23">
        <v>15.759</v>
      </c>
      <c r="E37" s="23">
        <v>8.6660000000000004</v>
      </c>
      <c r="F37" s="23">
        <v>15.454800000000001</v>
      </c>
      <c r="G37" s="23">
        <v>204.22</v>
      </c>
      <c r="H37" s="12">
        <v>0.14582000000000001</v>
      </c>
      <c r="I37" s="12">
        <v>0.74399999999999999</v>
      </c>
      <c r="J37" s="12">
        <v>6.2</v>
      </c>
      <c r="K37" s="12">
        <v>1.1384000000000001</v>
      </c>
      <c r="L37" s="12">
        <v>42.671999999999997</v>
      </c>
      <c r="M37" s="12">
        <v>34.619999999999997</v>
      </c>
      <c r="N37" s="12">
        <v>9.2240000000000002</v>
      </c>
      <c r="O37" s="12">
        <v>0.99939999999999996</v>
      </c>
      <c r="P37" s="24">
        <v>120211</v>
      </c>
      <c r="Q37" s="9">
        <v>256</v>
      </c>
      <c r="R37" s="10" t="str">
        <f>VLOOKUP($P37,'[1]ВСЕ ТК Куч'!$A$1:$D$65536,3,FALSE)</f>
        <v>Для обуч образовательных организаций Кучма, 2016</v>
      </c>
    </row>
    <row r="38" spans="1:18" ht="38.25">
      <c r="A38" s="9">
        <v>4</v>
      </c>
      <c r="B38" s="11" t="s">
        <v>51</v>
      </c>
      <c r="C38" s="10">
        <v>150</v>
      </c>
      <c r="D38" s="12">
        <v>3.2760000000000002</v>
      </c>
      <c r="E38" s="12">
        <v>4.9455</v>
      </c>
      <c r="F38" s="12">
        <v>26.998249999999999</v>
      </c>
      <c r="G38" s="12">
        <v>165.60650000000001</v>
      </c>
      <c r="H38" s="12">
        <v>0.15839999999999999</v>
      </c>
      <c r="I38" s="12">
        <v>12.96</v>
      </c>
      <c r="J38" s="12">
        <v>16.875</v>
      </c>
      <c r="K38" s="12">
        <v>0.17324999999999999</v>
      </c>
      <c r="L38" s="12">
        <v>52.522500000000001</v>
      </c>
      <c r="M38" s="12">
        <v>96.84</v>
      </c>
      <c r="N38" s="12">
        <v>32.977499999999999</v>
      </c>
      <c r="O38" s="12">
        <v>1.2292500000000002</v>
      </c>
      <c r="P38" s="9">
        <v>130101</v>
      </c>
      <c r="Q38" s="9">
        <f>VLOOKUP($P38,'[2]ВСЕ ТК Куч'!$A$1:$D$65536,4,FALSE)</f>
        <v>354</v>
      </c>
      <c r="R38" s="10" t="str">
        <f>VLOOKUP($P38,'[2]ВСЕ ТК Куч'!$A$1:$D$65536,3,FALSE)</f>
        <v>Для обуч образовательных организаций Кучма, 2016</v>
      </c>
    </row>
    <row r="39" spans="1:18" ht="38.25">
      <c r="A39" s="9">
        <v>5</v>
      </c>
      <c r="B39" s="11" t="s">
        <v>52</v>
      </c>
      <c r="C39" s="10">
        <v>200</v>
      </c>
      <c r="D39" s="23">
        <v>0.128</v>
      </c>
      <c r="E39" s="23">
        <v>0.128</v>
      </c>
      <c r="F39" s="23">
        <v>24.096</v>
      </c>
      <c r="G39" s="23">
        <v>98.841999999999999</v>
      </c>
      <c r="H39" s="12">
        <v>9.5999999999999992E-3</v>
      </c>
      <c r="I39" s="12">
        <v>3.2</v>
      </c>
      <c r="J39" s="12">
        <v>1.6</v>
      </c>
      <c r="K39" s="12">
        <v>6.4000000000000001E-2</v>
      </c>
      <c r="L39" s="12">
        <v>5.72</v>
      </c>
      <c r="M39" s="12">
        <v>3.52</v>
      </c>
      <c r="N39" s="12">
        <v>2.88</v>
      </c>
      <c r="O39" s="12">
        <v>0.76400000000000001</v>
      </c>
      <c r="P39" s="24">
        <v>100519</v>
      </c>
      <c r="Q39" s="9">
        <v>451</v>
      </c>
      <c r="R39" s="10" t="str">
        <f>VLOOKUP($P39,'[1]ВСЕ ТК Куч'!$A$1:$D$65536,3,FALSE)</f>
        <v>Для обуч образовательных организаций Кучма, 2016</v>
      </c>
    </row>
    <row r="40" spans="1:18" ht="51">
      <c r="A40" s="9">
        <v>6</v>
      </c>
      <c r="B40" s="11" t="s">
        <v>30</v>
      </c>
      <c r="C40" s="10">
        <v>20</v>
      </c>
      <c r="D40" s="16">
        <v>1.5</v>
      </c>
      <c r="E40" s="16">
        <v>0.57999999999999996</v>
      </c>
      <c r="F40" s="16">
        <v>10.28</v>
      </c>
      <c r="G40" s="12">
        <v>52.34</v>
      </c>
      <c r="H40" s="12">
        <v>2.2000000000000002E-2</v>
      </c>
      <c r="I40" s="12">
        <v>0</v>
      </c>
      <c r="J40" s="12">
        <v>0</v>
      </c>
      <c r="K40" s="12">
        <v>0.34</v>
      </c>
      <c r="L40" s="12">
        <v>4.7</v>
      </c>
      <c r="M40" s="12">
        <v>16.8</v>
      </c>
      <c r="N40" s="12">
        <v>2.6</v>
      </c>
      <c r="O40" s="12">
        <v>0.24</v>
      </c>
      <c r="P40" s="9">
        <v>200102</v>
      </c>
      <c r="Q40" s="9">
        <f>VLOOKUP($P40,'[1]ВСЕ ТК Куч'!$A$1:$D$65536,4,FALSE)</f>
        <v>18</v>
      </c>
      <c r="R40" s="10" t="str">
        <f>VLOOKUP($P40,'[1]ВСЕ ТК Куч'!$A$1:$D$65536,3,FALSE)</f>
        <v>Для обуч образовательных организаций Кучма, 2016</v>
      </c>
    </row>
    <row r="41" spans="1:18" ht="51">
      <c r="A41" s="3">
        <v>7</v>
      </c>
      <c r="B41" s="11" t="s">
        <v>39</v>
      </c>
      <c r="C41" s="11">
        <v>40</v>
      </c>
      <c r="D41" s="23">
        <v>2.64</v>
      </c>
      <c r="E41" s="23">
        <v>0.47999999999999993</v>
      </c>
      <c r="F41" s="23">
        <v>15.839999999999998</v>
      </c>
      <c r="G41" s="23">
        <v>79.2</v>
      </c>
      <c r="H41" s="12">
        <v>6.8000000000000005E-2</v>
      </c>
      <c r="I41" s="12">
        <v>0</v>
      </c>
      <c r="J41" s="12">
        <v>0.20000000000000004</v>
      </c>
      <c r="K41" s="12">
        <v>0.92</v>
      </c>
      <c r="L41" s="12">
        <v>11.6</v>
      </c>
      <c r="M41" s="12">
        <v>77.599999999999994</v>
      </c>
      <c r="N41" s="12">
        <v>22.8</v>
      </c>
      <c r="O41" s="12">
        <v>1.5599999999999998</v>
      </c>
      <c r="P41" s="9">
        <v>200102</v>
      </c>
      <c r="Q41" s="9">
        <v>19</v>
      </c>
      <c r="R41" s="10" t="str">
        <f>VLOOKUP($P41,'[1]ВСЕ ТК Куч'!$A$1:$D$65536,3,FALSE)</f>
        <v>Для обуч образовательных организаций Кучма, 2016</v>
      </c>
    </row>
    <row r="42" spans="1:18">
      <c r="A42" s="9"/>
      <c r="B42" s="7" t="s">
        <v>31</v>
      </c>
      <c r="C42" s="10"/>
      <c r="D42" s="17">
        <f t="shared" ref="D42:O42" si="4">SUM(D35:D41)</f>
        <v>30.099</v>
      </c>
      <c r="E42" s="17">
        <f t="shared" si="4"/>
        <v>23.981499999999997</v>
      </c>
      <c r="F42" s="17">
        <f t="shared" si="4"/>
        <v>117.57165000000001</v>
      </c>
      <c r="G42" s="17">
        <f t="shared" si="4"/>
        <v>811.35660000000007</v>
      </c>
      <c r="H42" s="17">
        <f t="shared" si="4"/>
        <v>0.55611999999999995</v>
      </c>
      <c r="I42" s="17">
        <f t="shared" si="4"/>
        <v>65.911999999999992</v>
      </c>
      <c r="J42" s="17">
        <f t="shared" si="4"/>
        <v>397.48500000000001</v>
      </c>
      <c r="K42" s="17">
        <f t="shared" si="4"/>
        <v>5.0814500000000002</v>
      </c>
      <c r="L42" s="17">
        <f t="shared" si="4"/>
        <v>180.13849999999999</v>
      </c>
      <c r="M42" s="17">
        <f t="shared" si="4"/>
        <v>371.55200000000002</v>
      </c>
      <c r="N42" s="17">
        <f t="shared" si="4"/>
        <v>114.59349999999999</v>
      </c>
      <c r="O42" s="17">
        <f t="shared" si="4"/>
        <v>6.5946499999999997</v>
      </c>
      <c r="P42" s="9"/>
      <c r="Q42" s="9"/>
      <c r="R42" s="10"/>
    </row>
    <row r="43" spans="1:18" ht="38.25">
      <c r="A43" s="9"/>
      <c r="B43" s="7" t="s">
        <v>53</v>
      </c>
      <c r="C43" s="10"/>
      <c r="D43" s="17">
        <f>D32+D42</f>
        <v>45.507999999999996</v>
      </c>
      <c r="E43" s="17">
        <f t="shared" ref="E43:O43" si="5">E32+E42</f>
        <v>41.810099999999991</v>
      </c>
      <c r="F43" s="17">
        <f t="shared" si="5"/>
        <v>187.08665000000002</v>
      </c>
      <c r="G43" s="17">
        <f t="shared" si="5"/>
        <v>1311.5100000000002</v>
      </c>
      <c r="H43" s="17">
        <f t="shared" si="5"/>
        <v>0.80023999999999995</v>
      </c>
      <c r="I43" s="17">
        <f t="shared" si="5"/>
        <v>101.5172</v>
      </c>
      <c r="J43" s="17">
        <f t="shared" si="5"/>
        <v>450.61500000000001</v>
      </c>
      <c r="K43" s="17">
        <f t="shared" si="5"/>
        <v>6.6086500000000008</v>
      </c>
      <c r="L43" s="17">
        <f t="shared" si="5"/>
        <v>463.65249999999992</v>
      </c>
      <c r="M43" s="17">
        <f t="shared" si="5"/>
        <v>675.221</v>
      </c>
      <c r="N43" s="17">
        <f t="shared" si="5"/>
        <v>203.6515</v>
      </c>
      <c r="O43" s="17">
        <f t="shared" si="5"/>
        <v>9.4829499999999989</v>
      </c>
      <c r="P43" s="9"/>
      <c r="Q43" s="9"/>
      <c r="R43" s="10"/>
    </row>
    <row r="44" spans="1:18">
      <c r="A44" s="25" t="s">
        <v>54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7"/>
      <c r="Q44" s="9"/>
      <c r="R44" s="10"/>
    </row>
    <row r="45" spans="1:18">
      <c r="A45" s="25" t="s">
        <v>24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7"/>
      <c r="Q45" s="9"/>
      <c r="R45" s="10"/>
    </row>
    <row r="46" spans="1:18" ht="38.25">
      <c r="A46" s="9">
        <v>1</v>
      </c>
      <c r="B46" s="11" t="s">
        <v>55</v>
      </c>
      <c r="C46" s="10">
        <v>150</v>
      </c>
      <c r="D46" s="12">
        <v>26.938500000000005</v>
      </c>
      <c r="E46" s="12">
        <v>17.141999999999999</v>
      </c>
      <c r="F46" s="12">
        <v>29.460749999999997</v>
      </c>
      <c r="G46" s="12">
        <v>379.875</v>
      </c>
      <c r="H46" s="12">
        <v>0.22755</v>
      </c>
      <c r="I46" s="12">
        <v>0.68700000000000006</v>
      </c>
      <c r="J46" s="12">
        <v>84.004500000000007</v>
      </c>
      <c r="K46" s="12">
        <v>0.57600000000000007</v>
      </c>
      <c r="L46" s="12">
        <v>297.46350000000001</v>
      </c>
      <c r="M46" s="12">
        <v>808.91250000000014</v>
      </c>
      <c r="N46" s="12">
        <v>34.658999999999999</v>
      </c>
      <c r="O46" s="12">
        <v>0.85980000000000001</v>
      </c>
      <c r="P46" s="9">
        <v>120305</v>
      </c>
      <c r="Q46" s="9">
        <f>VLOOKUP($P46,'[1]ВСЕ ТК Куч'!$A$1:$D$65536,4,FALSE)</f>
        <v>239</v>
      </c>
      <c r="R46" s="10" t="str">
        <f>VLOOKUP($P46,'[1]ВСЕ ТК Куч'!$A$1:$D$65536,3,FALSE)</f>
        <v>Для обуч образовательных организаций Кучма, 2016</v>
      </c>
    </row>
    <row r="47" spans="1:18" ht="38.25">
      <c r="A47" s="9">
        <v>2</v>
      </c>
      <c r="B47" s="11" t="s">
        <v>56</v>
      </c>
      <c r="C47" s="10">
        <v>15</v>
      </c>
      <c r="D47" s="12">
        <v>0.11700000000000001</v>
      </c>
      <c r="E47" s="12">
        <v>6.7499999999999991E-3</v>
      </c>
      <c r="F47" s="12">
        <v>10.138500000000001</v>
      </c>
      <c r="G47" s="12">
        <v>41.082749999999997</v>
      </c>
      <c r="H47" s="12">
        <v>2.2499999999999998E-3</v>
      </c>
      <c r="I47" s="12">
        <v>0.09</v>
      </c>
      <c r="J47" s="12">
        <v>0</v>
      </c>
      <c r="K47" s="12">
        <v>0.12375</v>
      </c>
      <c r="L47" s="12">
        <v>3.87</v>
      </c>
      <c r="M47" s="12">
        <v>3.2850000000000001</v>
      </c>
      <c r="N47" s="12">
        <v>2.3624999999999998</v>
      </c>
      <c r="O47" s="12">
        <v>9.8999999999999991E-2</v>
      </c>
      <c r="P47" s="24">
        <v>140206</v>
      </c>
      <c r="Q47" s="9">
        <f>VLOOKUP($P47,'[1]ВСЕ ТК Куч'!$A$1:$D$65536,4,FALSE)</f>
        <v>335</v>
      </c>
      <c r="R47" s="10" t="s">
        <v>57</v>
      </c>
    </row>
    <row r="48" spans="1:18" ht="25.5">
      <c r="A48" s="9">
        <v>3</v>
      </c>
      <c r="B48" s="11" t="s">
        <v>58</v>
      </c>
      <c r="C48" s="10">
        <v>200</v>
      </c>
      <c r="D48" s="12">
        <v>0</v>
      </c>
      <c r="E48" s="12">
        <v>0</v>
      </c>
      <c r="F48" s="12">
        <v>9.99</v>
      </c>
      <c r="G48" s="12">
        <v>39.96</v>
      </c>
      <c r="H48" s="12">
        <v>0</v>
      </c>
      <c r="I48" s="12">
        <v>0</v>
      </c>
      <c r="J48" s="12">
        <v>0</v>
      </c>
      <c r="K48" s="12">
        <v>0</v>
      </c>
      <c r="L48" s="12">
        <v>3.7649999999999992</v>
      </c>
      <c r="M48" s="12">
        <v>5.7679999999999998</v>
      </c>
      <c r="N48" s="12">
        <v>0</v>
      </c>
      <c r="O48" s="12">
        <v>0.03</v>
      </c>
      <c r="P48" s="24">
        <v>160105</v>
      </c>
      <c r="Q48" s="9">
        <f>VLOOKUP($P48,'[1]ВСЕ ТК Куч'!$A$1:$D$65536,4,FALSE)</f>
        <v>420</v>
      </c>
      <c r="R48" s="10" t="s">
        <v>27</v>
      </c>
    </row>
    <row r="49" spans="1:18" ht="38.25">
      <c r="A49" s="9">
        <v>4</v>
      </c>
      <c r="B49" s="11" t="s">
        <v>59</v>
      </c>
      <c r="C49" s="10">
        <v>10</v>
      </c>
      <c r="D49" s="12">
        <v>0.08</v>
      </c>
      <c r="E49" s="12">
        <v>8.25</v>
      </c>
      <c r="F49" s="12">
        <v>0.08</v>
      </c>
      <c r="G49" s="12">
        <v>74.890000000000015</v>
      </c>
      <c r="H49" s="12">
        <v>0</v>
      </c>
      <c r="I49" s="12">
        <v>0</v>
      </c>
      <c r="J49" s="12">
        <v>30</v>
      </c>
      <c r="K49" s="12">
        <v>0.1</v>
      </c>
      <c r="L49" s="12">
        <v>1.2</v>
      </c>
      <c r="M49" s="12">
        <v>1.9</v>
      </c>
      <c r="N49" s="12">
        <v>0</v>
      </c>
      <c r="O49" s="12">
        <v>0.02</v>
      </c>
      <c r="P49" s="9">
        <v>140113</v>
      </c>
      <c r="Q49" s="9">
        <f>VLOOKUP($P49,'[1]ВСЕ ТК Куч'!$A$1:$D$65536,4,FALSE)</f>
        <v>13</v>
      </c>
      <c r="R49" s="10" t="str">
        <f>VLOOKUP($P49,'[1]ВСЕ ТК Куч'!$A$1:$D$65536,3,FALSE)</f>
        <v>Для школ, Перевалова 2013</v>
      </c>
    </row>
    <row r="50" spans="1:18" ht="51">
      <c r="A50" s="9">
        <v>5</v>
      </c>
      <c r="B50" s="11" t="s">
        <v>30</v>
      </c>
      <c r="C50" s="10">
        <v>40</v>
      </c>
      <c r="D50" s="12">
        <v>3</v>
      </c>
      <c r="E50" s="12">
        <v>1.1599999999999999</v>
      </c>
      <c r="F50" s="12">
        <v>20.56</v>
      </c>
      <c r="G50" s="12">
        <v>104.68</v>
      </c>
      <c r="H50" s="12">
        <v>4.4000000000000004E-2</v>
      </c>
      <c r="I50" s="12">
        <v>0</v>
      </c>
      <c r="J50" s="12">
        <v>0</v>
      </c>
      <c r="K50" s="12">
        <v>0.68</v>
      </c>
      <c r="L50" s="12">
        <v>9.4</v>
      </c>
      <c r="M50" s="12">
        <v>33.6</v>
      </c>
      <c r="N50" s="12">
        <v>5.2</v>
      </c>
      <c r="O50" s="12">
        <v>0.48</v>
      </c>
      <c r="P50" s="9">
        <v>200102</v>
      </c>
      <c r="Q50" s="9">
        <f>VLOOKUP($P50,'[1]ВСЕ ТК Куч'!$A$1:$D$65536,4,FALSE)</f>
        <v>18</v>
      </c>
      <c r="R50" s="10" t="str">
        <f>VLOOKUP($P50,'[1]ВСЕ ТК Куч'!$A$1:$D$65536,3,FALSE)</f>
        <v>Для обуч образовательных организаций Кучма, 2016</v>
      </c>
    </row>
    <row r="51" spans="1:18">
      <c r="A51" s="9"/>
      <c r="B51" s="7" t="s">
        <v>31</v>
      </c>
      <c r="C51" s="7"/>
      <c r="D51" s="17">
        <f t="shared" ref="D51:O51" si="6">SUM(D46:D50)</f>
        <v>30.135500000000004</v>
      </c>
      <c r="E51" s="17">
        <f t="shared" si="6"/>
        <v>26.55875</v>
      </c>
      <c r="F51" s="17">
        <f t="shared" si="6"/>
        <v>70.229249999999993</v>
      </c>
      <c r="G51" s="17">
        <f t="shared" si="6"/>
        <v>640.48775000000001</v>
      </c>
      <c r="H51" s="17">
        <f t="shared" si="6"/>
        <v>0.27379999999999999</v>
      </c>
      <c r="I51" s="17">
        <f t="shared" si="6"/>
        <v>0.77700000000000002</v>
      </c>
      <c r="J51" s="17">
        <f t="shared" si="6"/>
        <v>114.00450000000001</v>
      </c>
      <c r="K51" s="17">
        <f t="shared" si="6"/>
        <v>1.4797500000000001</v>
      </c>
      <c r="L51" s="17">
        <f t="shared" si="6"/>
        <v>315.69849999999997</v>
      </c>
      <c r="M51" s="17">
        <f t="shared" si="6"/>
        <v>853.46550000000013</v>
      </c>
      <c r="N51" s="17">
        <f t="shared" si="6"/>
        <v>42.221499999999999</v>
      </c>
      <c r="O51" s="17">
        <f t="shared" si="6"/>
        <v>1.4887999999999999</v>
      </c>
      <c r="P51" s="9"/>
      <c r="Q51" s="9"/>
      <c r="R51" s="10"/>
    </row>
    <row r="52" spans="1:18">
      <c r="A52" s="25" t="s">
        <v>54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7"/>
      <c r="Q52" s="9"/>
      <c r="R52" s="10"/>
    </row>
    <row r="53" spans="1:18">
      <c r="A53" s="25" t="s">
        <v>32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7"/>
      <c r="Q53" s="9"/>
      <c r="R53" s="10"/>
    </row>
    <row r="54" spans="1:18" ht="38.25">
      <c r="A54" s="9">
        <v>1</v>
      </c>
      <c r="B54" s="11" t="s">
        <v>60</v>
      </c>
      <c r="C54" s="10">
        <v>60</v>
      </c>
      <c r="D54" s="23">
        <v>1.1405000000000001</v>
      </c>
      <c r="E54" s="23">
        <v>4.2723000000000004</v>
      </c>
      <c r="F54" s="23">
        <v>6.6333000000000002</v>
      </c>
      <c r="G54" s="23">
        <v>69.460999999999999</v>
      </c>
      <c r="H54" s="12">
        <v>1.516E-2</v>
      </c>
      <c r="I54" s="12">
        <v>7.37</v>
      </c>
      <c r="J54" s="12">
        <v>1.46</v>
      </c>
      <c r="K54" s="12">
        <v>1.79836</v>
      </c>
      <c r="L54" s="12">
        <v>29.006</v>
      </c>
      <c r="M54" s="12">
        <v>31.39</v>
      </c>
      <c r="N54" s="12">
        <v>16.062000000000001</v>
      </c>
      <c r="O54" s="12">
        <v>1.0383</v>
      </c>
      <c r="P54" s="9">
        <v>200102</v>
      </c>
      <c r="Q54" s="9">
        <v>70</v>
      </c>
      <c r="R54" s="10" t="str">
        <f>VLOOKUP($P54,'[1]ВСЕ ТК Куч'!$A$1:$D$65536,3,FALSE)</f>
        <v>Для обуч образовательных организаций Кучма, 2016</v>
      </c>
    </row>
    <row r="55" spans="1:18" ht="114.75">
      <c r="A55" s="9">
        <v>2</v>
      </c>
      <c r="B55" s="11" t="s">
        <v>61</v>
      </c>
      <c r="C55" s="10">
        <v>200</v>
      </c>
      <c r="D55" s="23">
        <v>5.1219999999999999</v>
      </c>
      <c r="E55" s="23">
        <v>6.2869999999999999</v>
      </c>
      <c r="F55" s="23">
        <v>18.789000000000001</v>
      </c>
      <c r="G55" s="23">
        <v>152.5</v>
      </c>
      <c r="H55" s="12">
        <v>9.9400000000000002E-2</v>
      </c>
      <c r="I55" s="12">
        <v>12.388</v>
      </c>
      <c r="J55" s="12">
        <v>212.79000000000002</v>
      </c>
      <c r="K55" s="12">
        <v>1.5454000000000001</v>
      </c>
      <c r="L55" s="12">
        <v>17.388000000000002</v>
      </c>
      <c r="M55" s="12">
        <v>75.400000000000006</v>
      </c>
      <c r="N55" s="12">
        <v>21.556000000000001</v>
      </c>
      <c r="O55" s="12">
        <v>1</v>
      </c>
      <c r="P55" s="24">
        <v>160106</v>
      </c>
      <c r="Q55" s="9">
        <v>103</v>
      </c>
      <c r="R55" s="10" t="s">
        <v>57</v>
      </c>
    </row>
    <row r="56" spans="1:18" ht="25.5">
      <c r="A56" s="9">
        <v>3</v>
      </c>
      <c r="B56" s="11" t="s">
        <v>62</v>
      </c>
      <c r="C56" s="10">
        <v>230</v>
      </c>
      <c r="D56" s="23">
        <v>15.821999999999999</v>
      </c>
      <c r="E56" s="23">
        <v>13.845000000000001</v>
      </c>
      <c r="F56" s="23">
        <v>49.524000000000001</v>
      </c>
      <c r="G56" s="23">
        <v>386.27</v>
      </c>
      <c r="H56" s="12">
        <v>0.1133</v>
      </c>
      <c r="I56" s="12">
        <v>3.85</v>
      </c>
      <c r="J56" s="12">
        <v>369</v>
      </c>
      <c r="K56" s="12">
        <v>2.7440000000000002</v>
      </c>
      <c r="L56" s="12">
        <v>38.880000000000003</v>
      </c>
      <c r="M56" s="12">
        <v>278.32</v>
      </c>
      <c r="N56" s="12">
        <v>43.1</v>
      </c>
      <c r="O56" s="12">
        <v>2.871</v>
      </c>
      <c r="P56" s="24">
        <v>100537</v>
      </c>
      <c r="Q56" s="9">
        <v>286</v>
      </c>
      <c r="R56" s="10" t="str">
        <f>VLOOKUP($P56,'[2]ВСЕ ТК Куч'!$A$1:$D$65536,3,FALSE)</f>
        <v>Для обуч образовательных организаций Кучма, 2016</v>
      </c>
    </row>
    <row r="57" spans="1:18" ht="38.25">
      <c r="A57" s="9">
        <v>4</v>
      </c>
      <c r="B57" s="11" t="s">
        <v>63</v>
      </c>
      <c r="C57" s="10">
        <v>200</v>
      </c>
      <c r="D57" s="12">
        <v>0.48</v>
      </c>
      <c r="E57" s="12">
        <v>3.5999999999999997E-2</v>
      </c>
      <c r="F57" s="12">
        <v>16.829999999999998</v>
      </c>
      <c r="G57" s="12">
        <v>69.563999999999993</v>
      </c>
      <c r="H57" s="12">
        <v>3.5999999999999999E-3</v>
      </c>
      <c r="I57" s="12">
        <v>0.6</v>
      </c>
      <c r="J57" s="12">
        <v>120</v>
      </c>
      <c r="K57" s="12">
        <v>0</v>
      </c>
      <c r="L57" s="12">
        <v>14.098799999999999</v>
      </c>
      <c r="M57" s="12">
        <v>23.04</v>
      </c>
      <c r="N57" s="12">
        <v>11.04</v>
      </c>
      <c r="O57" s="12">
        <v>0.75</v>
      </c>
      <c r="P57" s="24" t="s">
        <v>64</v>
      </c>
      <c r="Q57" s="9">
        <f>VLOOKUP($P57,'[2]ВСЕ ТК Куч'!$A$1:$D$65536,4,FALSE)</f>
        <v>638</v>
      </c>
      <c r="R57" s="10" t="str">
        <f>VLOOKUP($P57,'[2]ВСЕ ТК Куч'!$A$1:$D$65536,3,FALSE)</f>
        <v>Для предприятий общ питания при общеобразовательных школах Хлебпродинформ, 2004</v>
      </c>
    </row>
    <row r="58" spans="1:18" ht="51">
      <c r="A58" s="9">
        <v>5</v>
      </c>
      <c r="B58" s="11" t="s">
        <v>30</v>
      </c>
      <c r="C58" s="10">
        <v>20</v>
      </c>
      <c r="D58" s="16">
        <v>1.5</v>
      </c>
      <c r="E58" s="16">
        <v>0.57999999999999996</v>
      </c>
      <c r="F58" s="16">
        <v>10.28</v>
      </c>
      <c r="G58" s="12">
        <v>52.34</v>
      </c>
      <c r="H58" s="12">
        <v>2.2000000000000002E-2</v>
      </c>
      <c r="I58" s="12">
        <v>0</v>
      </c>
      <c r="J58" s="12">
        <v>0</v>
      </c>
      <c r="K58" s="12">
        <v>0.34</v>
      </c>
      <c r="L58" s="12">
        <v>4.7</v>
      </c>
      <c r="M58" s="12">
        <v>16.8</v>
      </c>
      <c r="N58" s="12">
        <v>2.6</v>
      </c>
      <c r="O58" s="12">
        <v>0.24</v>
      </c>
      <c r="P58" s="9">
        <v>200102</v>
      </c>
      <c r="Q58" s="9">
        <f>VLOOKUP($P58,'[1]ВСЕ ТК Куч'!$A$1:$D$65536,4,FALSE)</f>
        <v>18</v>
      </c>
      <c r="R58" s="10" t="str">
        <f>VLOOKUP($P58,'[1]ВСЕ ТК Куч'!$A$1:$D$65536,3,FALSE)</f>
        <v>Для обуч образовательных организаций Кучма, 2016</v>
      </c>
    </row>
    <row r="59" spans="1:18" ht="51">
      <c r="A59" s="9">
        <v>6</v>
      </c>
      <c r="B59" s="11" t="s">
        <v>39</v>
      </c>
      <c r="C59" s="11">
        <v>40</v>
      </c>
      <c r="D59" s="23">
        <v>2.64</v>
      </c>
      <c r="E59" s="23">
        <v>0.47999999999999993</v>
      </c>
      <c r="F59" s="23">
        <v>15.839999999999998</v>
      </c>
      <c r="G59" s="23">
        <v>79.2</v>
      </c>
      <c r="H59" s="12">
        <v>6.8000000000000005E-2</v>
      </c>
      <c r="I59" s="12">
        <v>0</v>
      </c>
      <c r="J59" s="12">
        <v>0.20000000000000004</v>
      </c>
      <c r="K59" s="12">
        <v>0.92</v>
      </c>
      <c r="L59" s="12">
        <v>11.6</v>
      </c>
      <c r="M59" s="12">
        <v>77.599999999999994</v>
      </c>
      <c r="N59" s="12">
        <v>22.8</v>
      </c>
      <c r="O59" s="12">
        <v>1.5599999999999998</v>
      </c>
      <c r="P59" s="9">
        <v>200102</v>
      </c>
      <c r="Q59" s="9">
        <v>19</v>
      </c>
      <c r="R59" s="10" t="str">
        <f>VLOOKUP($P59,'[1]ВСЕ ТК Куч'!$A$1:$D$65536,3,FALSE)</f>
        <v>Для обуч образовательных организаций Кучма, 2016</v>
      </c>
    </row>
    <row r="60" spans="1:18">
      <c r="A60" s="9"/>
      <c r="B60" s="7" t="s">
        <v>31</v>
      </c>
      <c r="C60" s="7"/>
      <c r="D60" s="17">
        <f t="shared" ref="D60:O60" si="7">SUM(D54:D59)</f>
        <v>26.704499999999999</v>
      </c>
      <c r="E60" s="17">
        <f t="shared" si="7"/>
        <v>25.500299999999999</v>
      </c>
      <c r="F60" s="17">
        <f t="shared" si="7"/>
        <v>117.89630000000001</v>
      </c>
      <c r="G60" s="17">
        <f t="shared" si="7"/>
        <v>809.33500000000004</v>
      </c>
      <c r="H60" s="17">
        <f t="shared" si="7"/>
        <v>0.32146000000000002</v>
      </c>
      <c r="I60" s="17">
        <f t="shared" si="7"/>
        <v>24.208000000000002</v>
      </c>
      <c r="J60" s="17">
        <f t="shared" si="7"/>
        <v>703.45</v>
      </c>
      <c r="K60" s="17">
        <f t="shared" si="7"/>
        <v>7.3477600000000001</v>
      </c>
      <c r="L60" s="17">
        <f t="shared" si="7"/>
        <v>115.6728</v>
      </c>
      <c r="M60" s="17">
        <f t="shared" si="7"/>
        <v>502.55000000000007</v>
      </c>
      <c r="N60" s="17">
        <f t="shared" si="7"/>
        <v>117.158</v>
      </c>
      <c r="O60" s="17">
        <f t="shared" si="7"/>
        <v>7.4592999999999998</v>
      </c>
      <c r="P60" s="9"/>
      <c r="Q60" s="9"/>
      <c r="R60" s="10"/>
    </row>
    <row r="61" spans="1:18" ht="38.25">
      <c r="A61" s="9"/>
      <c r="B61" s="7" t="s">
        <v>65</v>
      </c>
      <c r="C61" s="10"/>
      <c r="D61" s="17">
        <f t="shared" ref="D61:O61" si="8">D51+D60</f>
        <v>56.84</v>
      </c>
      <c r="E61" s="17">
        <f t="shared" si="8"/>
        <v>52.059049999999999</v>
      </c>
      <c r="F61" s="17">
        <f t="shared" si="8"/>
        <v>188.12555</v>
      </c>
      <c r="G61" s="17">
        <f t="shared" si="8"/>
        <v>1449.82275</v>
      </c>
      <c r="H61" s="17">
        <f t="shared" si="8"/>
        <v>0.59526000000000001</v>
      </c>
      <c r="I61" s="17">
        <f t="shared" si="8"/>
        <v>24.985000000000003</v>
      </c>
      <c r="J61" s="17">
        <f t="shared" si="8"/>
        <v>817.45450000000005</v>
      </c>
      <c r="K61" s="17">
        <f t="shared" si="8"/>
        <v>8.8275100000000002</v>
      </c>
      <c r="L61" s="17">
        <f t="shared" si="8"/>
        <v>431.37129999999996</v>
      </c>
      <c r="M61" s="17">
        <f t="shared" si="8"/>
        <v>1356.0155000000002</v>
      </c>
      <c r="N61" s="17">
        <f t="shared" si="8"/>
        <v>159.37950000000001</v>
      </c>
      <c r="O61" s="17">
        <f t="shared" si="8"/>
        <v>8.9481000000000002</v>
      </c>
      <c r="P61" s="9"/>
      <c r="Q61" s="9"/>
      <c r="R61" s="10"/>
    </row>
    <row r="62" spans="1:18">
      <c r="A62" s="25" t="s">
        <v>66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7"/>
      <c r="Q62" s="9"/>
      <c r="R62" s="10"/>
    </row>
    <row r="63" spans="1:18">
      <c r="A63" s="25" t="s">
        <v>24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7"/>
      <c r="Q63" s="9"/>
      <c r="R63" s="10"/>
    </row>
    <row r="64" spans="1:18" ht="38.25">
      <c r="A64" s="9">
        <v>1</v>
      </c>
      <c r="B64" s="11" t="s">
        <v>67</v>
      </c>
      <c r="C64" s="10">
        <v>180</v>
      </c>
      <c r="D64" s="12">
        <v>6.9947999999999988</v>
      </c>
      <c r="E64" s="12">
        <v>7.0667999999999997</v>
      </c>
      <c r="F64" s="12">
        <v>41.288400000000003</v>
      </c>
      <c r="G64" s="12">
        <v>256.73399999999998</v>
      </c>
      <c r="H64" s="12">
        <v>0.1278</v>
      </c>
      <c r="I64" s="12">
        <v>0.59400000000000008</v>
      </c>
      <c r="J64" s="12">
        <v>25.65</v>
      </c>
      <c r="K64" s="12">
        <v>0.18720000000000003</v>
      </c>
      <c r="L64" s="12">
        <v>129.93119999999999</v>
      </c>
      <c r="M64" s="12">
        <v>173.90699999999998</v>
      </c>
      <c r="N64" s="12">
        <v>42.706800000000001</v>
      </c>
      <c r="O64" s="12">
        <v>0.93726000000000009</v>
      </c>
      <c r="P64" s="24">
        <v>120211</v>
      </c>
      <c r="Q64" s="9">
        <f>VLOOKUP($P64,'[1]ВСЕ ТК Куч'!$A$1:$D$65536,4,FALSE)</f>
        <v>192</v>
      </c>
      <c r="R64" s="10" t="str">
        <f>VLOOKUP($P64,'[1]ВСЕ ТК Куч'!$A$1:$D$65536,3,FALSE)</f>
        <v>Для обуч образовательных организаций Кучма, 2016</v>
      </c>
    </row>
    <row r="65" spans="1:18" ht="51">
      <c r="A65" s="9">
        <v>2</v>
      </c>
      <c r="B65" s="11" t="s">
        <v>28</v>
      </c>
      <c r="C65" s="10">
        <v>200</v>
      </c>
      <c r="D65" s="12">
        <v>3.7919999999999998</v>
      </c>
      <c r="E65" s="12">
        <v>3.4000000000000004</v>
      </c>
      <c r="F65" s="12">
        <v>19.474</v>
      </c>
      <c r="G65" s="12">
        <v>123.664</v>
      </c>
      <c r="H65" s="12">
        <v>2.42</v>
      </c>
      <c r="I65" s="12">
        <v>0.6</v>
      </c>
      <c r="J65" s="12">
        <v>15</v>
      </c>
      <c r="K65" s="12">
        <v>0</v>
      </c>
      <c r="L65" s="12">
        <v>141.30000000000001</v>
      </c>
      <c r="M65" s="12">
        <v>114.84</v>
      </c>
      <c r="N65" s="12">
        <v>30</v>
      </c>
      <c r="O65" s="12">
        <v>1.7300000000000002</v>
      </c>
      <c r="P65" s="9">
        <v>160103</v>
      </c>
      <c r="Q65" s="9">
        <f>VLOOKUP($P65,'[1]ВСЕ ТК Куч'!$A$1:$D$65536,4,FALSE)</f>
        <v>418</v>
      </c>
      <c r="R65" s="10" t="s">
        <v>27</v>
      </c>
    </row>
    <row r="66" spans="1:18" ht="38.25">
      <c r="A66" s="9">
        <v>3</v>
      </c>
      <c r="B66" s="11" t="s">
        <v>29</v>
      </c>
      <c r="C66" s="10">
        <v>10</v>
      </c>
      <c r="D66" s="12">
        <v>2.3199999999999998</v>
      </c>
      <c r="E66" s="12">
        <v>2.95</v>
      </c>
      <c r="F66" s="12">
        <v>0</v>
      </c>
      <c r="G66" s="12">
        <v>35.83</v>
      </c>
      <c r="H66" s="12">
        <v>4.0000000000000001E-3</v>
      </c>
      <c r="I66" s="12">
        <v>7.0000000000000007E-2</v>
      </c>
      <c r="J66" s="12">
        <v>26</v>
      </c>
      <c r="K66" s="12">
        <v>0.05</v>
      </c>
      <c r="L66" s="12">
        <v>22</v>
      </c>
      <c r="M66" s="12">
        <v>54</v>
      </c>
      <c r="N66" s="12">
        <v>3.5</v>
      </c>
      <c r="O66" s="12">
        <v>0.1</v>
      </c>
      <c r="P66" s="9">
        <v>100102</v>
      </c>
      <c r="Q66" s="9">
        <f>VLOOKUP($P66,'[1]ВСЕ ТК Куч'!$A$1:$D$65536,4,FALSE)</f>
        <v>16</v>
      </c>
      <c r="R66" s="10" t="str">
        <f>VLOOKUP($P66,'[1]ВСЕ ТК Куч'!$A$1:$D$65536,3,FALSE)</f>
        <v>Для обуч образовательных организаций Кучма, 2016</v>
      </c>
    </row>
    <row r="67" spans="1:18" ht="38.25">
      <c r="A67" s="9">
        <v>4</v>
      </c>
      <c r="B67" s="11" t="s">
        <v>59</v>
      </c>
      <c r="C67" s="10">
        <v>10</v>
      </c>
      <c r="D67" s="12">
        <v>0.08</v>
      </c>
      <c r="E67" s="12">
        <v>8.25</v>
      </c>
      <c r="F67" s="12">
        <v>0.08</v>
      </c>
      <c r="G67" s="12">
        <v>74.890000000000015</v>
      </c>
      <c r="H67" s="12">
        <v>0</v>
      </c>
      <c r="I67" s="12">
        <v>0</v>
      </c>
      <c r="J67" s="12">
        <v>30</v>
      </c>
      <c r="K67" s="12">
        <v>0.1</v>
      </c>
      <c r="L67" s="12">
        <v>1.2</v>
      </c>
      <c r="M67" s="12">
        <v>1.9</v>
      </c>
      <c r="N67" s="12">
        <v>0</v>
      </c>
      <c r="O67" s="12">
        <v>0.02</v>
      </c>
      <c r="P67" s="9">
        <v>140113</v>
      </c>
      <c r="Q67" s="9">
        <f>VLOOKUP($P67,'[1]ВСЕ ТК Куч'!$A$1:$D$65536,4,FALSE)</f>
        <v>13</v>
      </c>
      <c r="R67" s="10" t="str">
        <f>VLOOKUP($P67,'[1]ВСЕ ТК Куч'!$A$1:$D$65536,3,FALSE)</f>
        <v>Для школ, Перевалова 2013</v>
      </c>
    </row>
    <row r="68" spans="1:18" ht="51">
      <c r="A68" s="9">
        <v>5</v>
      </c>
      <c r="B68" s="11" t="s">
        <v>30</v>
      </c>
      <c r="C68" s="10">
        <v>40</v>
      </c>
      <c r="D68" s="12">
        <v>3</v>
      </c>
      <c r="E68" s="12">
        <v>1.1599999999999999</v>
      </c>
      <c r="F68" s="12">
        <v>20.56</v>
      </c>
      <c r="G68" s="12">
        <v>104.68</v>
      </c>
      <c r="H68" s="12">
        <v>4.4000000000000004E-2</v>
      </c>
      <c r="I68" s="12">
        <v>0</v>
      </c>
      <c r="J68" s="12">
        <v>0</v>
      </c>
      <c r="K68" s="12">
        <v>0.68</v>
      </c>
      <c r="L68" s="12">
        <v>9.4</v>
      </c>
      <c r="M68" s="12">
        <v>33.6</v>
      </c>
      <c r="N68" s="12">
        <v>5.2</v>
      </c>
      <c r="O68" s="12">
        <v>0.48</v>
      </c>
      <c r="P68" s="9">
        <v>200102</v>
      </c>
      <c r="Q68" s="9">
        <f>VLOOKUP($P68,'[1]ВСЕ ТК Куч'!$A$1:$D$65536,4,FALSE)</f>
        <v>18</v>
      </c>
      <c r="R68" s="10" t="str">
        <f>VLOOKUP($P68,'[1]ВСЕ ТК Куч'!$A$1:$D$65536,3,FALSE)</f>
        <v>Для обуч образовательных организаций Кучма, 2016</v>
      </c>
    </row>
    <row r="69" spans="1:18">
      <c r="A69" s="9"/>
      <c r="B69" s="7" t="s">
        <v>31</v>
      </c>
      <c r="C69" s="7"/>
      <c r="D69" s="17">
        <f t="shared" ref="D69:O69" si="9">SUM(D64:D68)</f>
        <v>16.186799999999998</v>
      </c>
      <c r="E69" s="17">
        <f t="shared" si="9"/>
        <v>22.826799999999999</v>
      </c>
      <c r="F69" s="17">
        <f t="shared" si="9"/>
        <v>81.4024</v>
      </c>
      <c r="G69" s="17">
        <f t="shared" si="9"/>
        <v>595.798</v>
      </c>
      <c r="H69" s="17">
        <f t="shared" si="9"/>
        <v>2.5958000000000001</v>
      </c>
      <c r="I69" s="17">
        <f t="shared" si="9"/>
        <v>1.264</v>
      </c>
      <c r="J69" s="17">
        <f t="shared" si="9"/>
        <v>96.65</v>
      </c>
      <c r="K69" s="17">
        <f t="shared" si="9"/>
        <v>1.0172000000000001</v>
      </c>
      <c r="L69" s="17">
        <f t="shared" si="9"/>
        <v>303.83119999999997</v>
      </c>
      <c r="M69" s="17">
        <f t="shared" si="9"/>
        <v>378.24699999999996</v>
      </c>
      <c r="N69" s="17">
        <f t="shared" si="9"/>
        <v>81.406800000000004</v>
      </c>
      <c r="O69" s="17">
        <f t="shared" si="9"/>
        <v>3.2672600000000003</v>
      </c>
      <c r="P69" s="9"/>
      <c r="Q69" s="9"/>
      <c r="R69" s="10"/>
    </row>
    <row r="70" spans="1:18">
      <c r="A70" s="25" t="s">
        <v>66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7"/>
      <c r="Q70" s="9"/>
      <c r="R70" s="10"/>
    </row>
    <row r="71" spans="1:18">
      <c r="A71" s="25" t="s">
        <v>32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7"/>
      <c r="Q71" s="9"/>
      <c r="R71" s="10"/>
    </row>
    <row r="72" spans="1:18" ht="63.75">
      <c r="A72" s="9">
        <v>1</v>
      </c>
      <c r="B72" s="11" t="s">
        <v>68</v>
      </c>
      <c r="C72" s="10">
        <v>60</v>
      </c>
      <c r="D72" s="12">
        <v>0.48</v>
      </c>
      <c r="E72" s="12">
        <v>0.06</v>
      </c>
      <c r="F72" s="12">
        <v>1.5</v>
      </c>
      <c r="G72" s="12">
        <v>8.4600000000000009</v>
      </c>
      <c r="H72" s="12">
        <v>1.7999999999999999E-2</v>
      </c>
      <c r="I72" s="12">
        <v>6</v>
      </c>
      <c r="J72" s="12">
        <v>0</v>
      </c>
      <c r="K72" s="12">
        <v>0.06</v>
      </c>
      <c r="L72" s="12">
        <v>13.8</v>
      </c>
      <c r="M72" s="12">
        <v>25.2</v>
      </c>
      <c r="N72" s="12">
        <v>8.4</v>
      </c>
      <c r="O72" s="12">
        <v>0.36</v>
      </c>
      <c r="P72" s="24">
        <v>100520</v>
      </c>
      <c r="Q72" s="9" t="s">
        <v>69</v>
      </c>
      <c r="R72" s="10" t="s">
        <v>70</v>
      </c>
    </row>
    <row r="73" spans="1:18" ht="51">
      <c r="A73" s="9">
        <v>2</v>
      </c>
      <c r="B73" s="11" t="s">
        <v>71</v>
      </c>
      <c r="C73" s="10">
        <v>200</v>
      </c>
      <c r="D73" s="23">
        <v>5.3220000000000001</v>
      </c>
      <c r="E73" s="23">
        <v>5.4</v>
      </c>
      <c r="F73" s="23">
        <v>23</v>
      </c>
      <c r="G73" s="23">
        <v>162.05000000000001</v>
      </c>
      <c r="H73" s="12">
        <v>0.15060000000000001</v>
      </c>
      <c r="I73" s="12">
        <v>23.187999999999999</v>
      </c>
      <c r="J73" s="12">
        <v>214.41</v>
      </c>
      <c r="K73" s="12">
        <v>1.0686</v>
      </c>
      <c r="L73" s="12">
        <v>21.268000000000001</v>
      </c>
      <c r="M73" s="12">
        <v>99.76</v>
      </c>
      <c r="N73" s="12">
        <v>32.695999999999998</v>
      </c>
      <c r="O73" s="12">
        <v>1.3864000000000001</v>
      </c>
      <c r="P73" s="9">
        <v>200102</v>
      </c>
      <c r="Q73" s="9">
        <v>136</v>
      </c>
      <c r="R73" s="10" t="str">
        <f>VLOOKUP($P73,'[1]ВСЕ ТК Куч'!$A$1:$D$65536,3,FALSE)</f>
        <v>Для обуч образовательных организаций Кучма, 2016</v>
      </c>
    </row>
    <row r="74" spans="1:18" ht="89.25">
      <c r="A74" s="9">
        <v>3</v>
      </c>
      <c r="B74" s="11" t="s">
        <v>72</v>
      </c>
      <c r="C74" s="10">
        <v>230</v>
      </c>
      <c r="D74" s="23">
        <v>9.4109999999999996</v>
      </c>
      <c r="E74" s="23">
        <v>16.244</v>
      </c>
      <c r="F74" s="23">
        <v>38.896999999999998</v>
      </c>
      <c r="G74" s="23">
        <v>342.4</v>
      </c>
      <c r="H74" s="12">
        <v>0.17150000000000001</v>
      </c>
      <c r="I74" s="12">
        <v>98.9</v>
      </c>
      <c r="J74" s="12">
        <v>315.35999999999996</v>
      </c>
      <c r="K74" s="12">
        <v>2.5680000000000001</v>
      </c>
      <c r="L74" s="12">
        <v>159.48599999999999</v>
      </c>
      <c r="M74" s="12">
        <v>197.27</v>
      </c>
      <c r="N74" s="12">
        <v>52.286999999999999</v>
      </c>
      <c r="O74" s="12">
        <v>2.4123000000000001</v>
      </c>
      <c r="P74" s="9">
        <v>200102</v>
      </c>
      <c r="Q74" s="9">
        <v>179</v>
      </c>
      <c r="R74" s="10" t="str">
        <f>VLOOKUP($P74,'[1]ВСЕ ТК Куч'!$A$1:$D$65536,3,FALSE)</f>
        <v>Для обуч образовательных организаций Кучма, 2016</v>
      </c>
    </row>
    <row r="75" spans="1:18" ht="25.5">
      <c r="A75" s="9">
        <v>4</v>
      </c>
      <c r="B75" s="10" t="s">
        <v>38</v>
      </c>
      <c r="C75" s="10">
        <v>200</v>
      </c>
      <c r="D75" s="23">
        <v>7.4999999999999997E-2</v>
      </c>
      <c r="E75" s="23">
        <v>0.03</v>
      </c>
      <c r="F75" s="23">
        <v>25.524999999999999</v>
      </c>
      <c r="G75" s="23">
        <v>104.05</v>
      </c>
      <c r="H75" s="12">
        <v>3.0000000000000001E-3</v>
      </c>
      <c r="I75" s="12">
        <v>2.25</v>
      </c>
      <c r="J75" s="12">
        <v>0</v>
      </c>
      <c r="K75" s="12">
        <v>0.15</v>
      </c>
      <c r="L75" s="12">
        <v>2.5499999999999998</v>
      </c>
      <c r="M75" s="12">
        <v>1.65</v>
      </c>
      <c r="N75" s="12">
        <v>2.25</v>
      </c>
      <c r="O75" s="12">
        <v>0.13500000000000001</v>
      </c>
      <c r="P75" s="9">
        <v>200102</v>
      </c>
      <c r="Q75" s="9">
        <v>457</v>
      </c>
      <c r="R75" s="10" t="str">
        <f>VLOOKUP($P75,'[1]ВСЕ ТК Куч'!$A$1:$D$65536,3,FALSE)</f>
        <v>Для обуч образовательных организаций Кучма, 2016</v>
      </c>
    </row>
    <row r="76" spans="1:18" ht="51">
      <c r="A76" s="9">
        <v>5</v>
      </c>
      <c r="B76" s="11" t="s">
        <v>30</v>
      </c>
      <c r="C76" s="10">
        <v>20</v>
      </c>
      <c r="D76" s="16">
        <v>1.5</v>
      </c>
      <c r="E76" s="16">
        <v>0.57999999999999996</v>
      </c>
      <c r="F76" s="16">
        <v>10.28</v>
      </c>
      <c r="G76" s="12">
        <v>52.34</v>
      </c>
      <c r="H76" s="12">
        <v>2.2000000000000002E-2</v>
      </c>
      <c r="I76" s="12">
        <v>0</v>
      </c>
      <c r="J76" s="12">
        <v>0</v>
      </c>
      <c r="K76" s="12">
        <v>0.34</v>
      </c>
      <c r="L76" s="12">
        <v>4.7</v>
      </c>
      <c r="M76" s="12">
        <v>16.8</v>
      </c>
      <c r="N76" s="12">
        <v>2.6</v>
      </c>
      <c r="O76" s="12">
        <v>0.24</v>
      </c>
      <c r="P76" s="9">
        <v>200102</v>
      </c>
      <c r="Q76" s="9">
        <f>VLOOKUP($P76,'[1]ВСЕ ТК Куч'!$A$1:$D$65536,4,FALSE)</f>
        <v>18</v>
      </c>
      <c r="R76" s="10" t="str">
        <f>VLOOKUP($P76,'[1]ВСЕ ТК Куч'!$A$1:$D$65536,3,FALSE)</f>
        <v>Для обуч образовательных организаций Кучма, 2016</v>
      </c>
    </row>
    <row r="77" spans="1:18" ht="51">
      <c r="A77" s="9">
        <v>6</v>
      </c>
      <c r="B77" s="11" t="s">
        <v>39</v>
      </c>
      <c r="C77" s="11">
        <v>40</v>
      </c>
      <c r="D77" s="23">
        <v>2.64</v>
      </c>
      <c r="E77" s="23">
        <v>0.47999999999999993</v>
      </c>
      <c r="F77" s="23">
        <v>15.839999999999998</v>
      </c>
      <c r="G77" s="23">
        <v>79.2</v>
      </c>
      <c r="H77" s="12">
        <v>6.8000000000000005E-2</v>
      </c>
      <c r="I77" s="12">
        <v>0</v>
      </c>
      <c r="J77" s="12">
        <v>0.20000000000000004</v>
      </c>
      <c r="K77" s="12">
        <v>0.92</v>
      </c>
      <c r="L77" s="12">
        <v>11.6</v>
      </c>
      <c r="M77" s="12">
        <v>77.599999999999994</v>
      </c>
      <c r="N77" s="12">
        <v>22.8</v>
      </c>
      <c r="O77" s="12">
        <v>1.5599999999999998</v>
      </c>
      <c r="P77" s="9">
        <v>200102</v>
      </c>
      <c r="Q77" s="9">
        <v>19</v>
      </c>
      <c r="R77" s="10" t="str">
        <f>VLOOKUP($P77,'[1]ВСЕ ТК Куч'!$A$1:$D$65536,3,FALSE)</f>
        <v>Для обуч образовательных организаций Кучма, 2016</v>
      </c>
    </row>
    <row r="78" spans="1:18">
      <c r="A78" s="9"/>
      <c r="B78" s="7" t="s">
        <v>31</v>
      </c>
      <c r="C78" s="7"/>
      <c r="D78" s="17">
        <f t="shared" ref="D78:O78" si="10">SUM(D72:D77)</f>
        <v>19.427999999999997</v>
      </c>
      <c r="E78" s="17">
        <f t="shared" si="10"/>
        <v>22.794</v>
      </c>
      <c r="F78" s="17">
        <f t="shared" si="10"/>
        <v>115.042</v>
      </c>
      <c r="G78" s="17">
        <f t="shared" si="10"/>
        <v>748.5</v>
      </c>
      <c r="H78" s="17">
        <f t="shared" si="10"/>
        <v>0.43310000000000004</v>
      </c>
      <c r="I78" s="17">
        <f t="shared" si="10"/>
        <v>130.33799999999999</v>
      </c>
      <c r="J78" s="17">
        <f t="shared" si="10"/>
        <v>529.97</v>
      </c>
      <c r="K78" s="17">
        <f t="shared" si="10"/>
        <v>5.1066000000000003</v>
      </c>
      <c r="L78" s="17">
        <f t="shared" si="10"/>
        <v>213.40399999999997</v>
      </c>
      <c r="M78" s="17">
        <f t="shared" si="10"/>
        <v>418.28</v>
      </c>
      <c r="N78" s="17">
        <f t="shared" si="10"/>
        <v>121.03299999999999</v>
      </c>
      <c r="O78" s="17">
        <f t="shared" si="10"/>
        <v>6.0936999999999992</v>
      </c>
      <c r="P78" s="9"/>
      <c r="Q78" s="9"/>
      <c r="R78" s="10"/>
    </row>
    <row r="79" spans="1:18" ht="38.25">
      <c r="A79" s="9"/>
      <c r="B79" s="7" t="s">
        <v>73</v>
      </c>
      <c r="C79" s="10"/>
      <c r="D79" s="17">
        <f t="shared" ref="D79:O79" si="11">D69+D78</f>
        <v>35.614799999999995</v>
      </c>
      <c r="E79" s="17">
        <f t="shared" si="11"/>
        <v>45.620800000000003</v>
      </c>
      <c r="F79" s="17">
        <f t="shared" si="11"/>
        <v>196.4444</v>
      </c>
      <c r="G79" s="17">
        <f t="shared" si="11"/>
        <v>1344.298</v>
      </c>
      <c r="H79" s="17">
        <f t="shared" si="11"/>
        <v>3.0289000000000001</v>
      </c>
      <c r="I79" s="17">
        <f t="shared" si="11"/>
        <v>131.602</v>
      </c>
      <c r="J79" s="17">
        <f t="shared" si="11"/>
        <v>626.62</v>
      </c>
      <c r="K79" s="17">
        <f t="shared" si="11"/>
        <v>6.1238000000000001</v>
      </c>
      <c r="L79" s="17">
        <f t="shared" si="11"/>
        <v>517.23519999999996</v>
      </c>
      <c r="M79" s="17">
        <f t="shared" si="11"/>
        <v>796.52699999999993</v>
      </c>
      <c r="N79" s="17">
        <f t="shared" si="11"/>
        <v>202.43979999999999</v>
      </c>
      <c r="O79" s="17">
        <f t="shared" si="11"/>
        <v>9.3609599999999986</v>
      </c>
      <c r="P79" s="9"/>
      <c r="Q79" s="9"/>
      <c r="R79" s="10"/>
    </row>
    <row r="80" spans="1:18">
      <c r="A80" s="25" t="s">
        <v>74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7"/>
      <c r="Q80" s="9"/>
      <c r="R80" s="10"/>
    </row>
    <row r="81" spans="1:18">
      <c r="A81" s="25" t="s">
        <v>24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7"/>
      <c r="Q81" s="9"/>
      <c r="R81" s="10"/>
    </row>
    <row r="82" spans="1:18" ht="25.5">
      <c r="A82" s="9">
        <v>1</v>
      </c>
      <c r="B82" s="11" t="s">
        <v>75</v>
      </c>
      <c r="C82" s="10">
        <v>150</v>
      </c>
      <c r="D82" s="12">
        <v>15.6615</v>
      </c>
      <c r="E82" s="12">
        <v>16.852500000000003</v>
      </c>
      <c r="F82" s="12">
        <v>2.9265000000000003</v>
      </c>
      <c r="G82" s="12">
        <v>226.02450000000005</v>
      </c>
      <c r="H82" s="12">
        <v>8.7750000000000022E-2</v>
      </c>
      <c r="I82" s="12">
        <v>0.27</v>
      </c>
      <c r="J82" s="12">
        <v>15.862500000000001</v>
      </c>
      <c r="K82" s="12">
        <v>0.70499999999999996</v>
      </c>
      <c r="L82" s="12">
        <v>118.06499999999998</v>
      </c>
      <c r="M82" s="12">
        <v>257.80124999999998</v>
      </c>
      <c r="N82" s="12">
        <v>19.882499999999997</v>
      </c>
      <c r="O82" s="12">
        <v>2.8743750000000001</v>
      </c>
      <c r="P82" s="9">
        <v>120301</v>
      </c>
      <c r="Q82" s="9">
        <f>VLOOKUP($P82,'[1]ВСЕ ТК Куч'!$A$1:$D$65536,4,FALSE)</f>
        <v>232</v>
      </c>
      <c r="R82" s="10" t="str">
        <f>VLOOKUP($P82,'[1]ВСЕ ТК Куч'!$A$1:$D$65536,3,FALSE)</f>
        <v>Для обуч образовательных организаций Кучма, 2016</v>
      </c>
    </row>
    <row r="83" spans="1:18" ht="51">
      <c r="A83" s="9">
        <v>2</v>
      </c>
      <c r="B83" s="11" t="s">
        <v>44</v>
      </c>
      <c r="C83" s="10">
        <v>220</v>
      </c>
      <c r="D83" s="12">
        <v>3.3</v>
      </c>
      <c r="E83" s="12">
        <v>1.1000000000000001</v>
      </c>
      <c r="F83" s="12">
        <v>46.2</v>
      </c>
      <c r="G83" s="12">
        <v>207.9</v>
      </c>
      <c r="H83" s="12">
        <v>8.8000000000000009E-2</v>
      </c>
      <c r="I83" s="12">
        <v>22</v>
      </c>
      <c r="J83" s="12">
        <v>0</v>
      </c>
      <c r="K83" s="12">
        <v>0.88</v>
      </c>
      <c r="L83" s="12">
        <v>17.600000000000001</v>
      </c>
      <c r="M83" s="12">
        <v>61.6</v>
      </c>
      <c r="N83" s="12">
        <v>92.4</v>
      </c>
      <c r="O83" s="12">
        <v>1.32</v>
      </c>
      <c r="P83" s="9">
        <v>210103</v>
      </c>
      <c r="Q83" s="9">
        <f>VLOOKUP($P83,'[1]ВСЕ ТК Куч'!$A$1:$D$65536,4,FALSE)</f>
        <v>394</v>
      </c>
      <c r="R83" s="10" t="str">
        <f>VLOOKUP($P83,'[1]ВСЕ ТК Куч'!$A$1:$D$65536,3,FALSE)</f>
        <v>Для обуч образовательных организаций Кучма, 2016</v>
      </c>
    </row>
    <row r="84" spans="1:18" ht="51">
      <c r="A84" s="9">
        <v>3</v>
      </c>
      <c r="B84" s="11" t="s">
        <v>76</v>
      </c>
      <c r="C84" s="10">
        <v>60</v>
      </c>
      <c r="D84" s="12">
        <v>1.86</v>
      </c>
      <c r="E84" s="12">
        <v>0.12</v>
      </c>
      <c r="F84" s="12">
        <v>3.9</v>
      </c>
      <c r="G84" s="12">
        <v>24.12</v>
      </c>
      <c r="H84" s="12">
        <v>6.6000000000000003E-2</v>
      </c>
      <c r="I84" s="12">
        <v>6</v>
      </c>
      <c r="J84" s="12">
        <v>0</v>
      </c>
      <c r="K84" s="12">
        <v>0.12</v>
      </c>
      <c r="L84" s="12">
        <v>93.6</v>
      </c>
      <c r="M84" s="12">
        <v>37.200000000000003</v>
      </c>
      <c r="N84" s="12">
        <v>12.6</v>
      </c>
      <c r="O84" s="12">
        <v>0.42</v>
      </c>
      <c r="P84" s="9">
        <v>130206</v>
      </c>
      <c r="Q84" s="9">
        <f>VLOOKUP($P84,'[1]ВСЕ ТК Куч'!$A$1:$D$65536,4,FALSE)</f>
        <v>22</v>
      </c>
      <c r="R84" s="10" t="str">
        <f>VLOOKUP($P84,'[1]ВСЕ ТК Куч'!$A$1:$D$65536,3,FALSE)</f>
        <v>Для обуч образовательных организаций Кучма, 2016</v>
      </c>
    </row>
    <row r="85" spans="1:18" ht="38.25">
      <c r="A85" s="9">
        <v>4</v>
      </c>
      <c r="B85" s="11" t="s">
        <v>46</v>
      </c>
      <c r="C85" s="10">
        <v>200</v>
      </c>
      <c r="D85" s="12">
        <v>3.552</v>
      </c>
      <c r="E85" s="12">
        <v>3.3519999999999999</v>
      </c>
      <c r="F85" s="12">
        <v>12.442</v>
      </c>
      <c r="G85" s="12">
        <v>94.14400000000002</v>
      </c>
      <c r="H85" s="12">
        <v>2.12E-2</v>
      </c>
      <c r="I85" s="12">
        <v>0.51600000000000001</v>
      </c>
      <c r="J85" s="12">
        <v>12.9</v>
      </c>
      <c r="K85" s="12">
        <v>1.2E-2</v>
      </c>
      <c r="L85" s="12">
        <v>109.42</v>
      </c>
      <c r="M85" s="12">
        <v>104.46</v>
      </c>
      <c r="N85" s="12">
        <v>29.04</v>
      </c>
      <c r="O85" s="12">
        <v>0.99</v>
      </c>
      <c r="P85" s="9">
        <v>160101</v>
      </c>
      <c r="Q85" s="9">
        <f>VLOOKUP($P85,'[1]ВСЕ ТК Куч'!$A$1:$D$65536,4,FALSE)</f>
        <v>415</v>
      </c>
      <c r="R85" s="10" t="str">
        <f>VLOOKUP($P85,'[1]ВСЕ ТК Куч'!$A$1:$D$65536,3,FALSE)</f>
        <v>Для обуч образовательных организаций Кучма, 2016</v>
      </c>
    </row>
    <row r="86" spans="1:18" ht="51">
      <c r="A86" s="9">
        <v>5</v>
      </c>
      <c r="B86" s="11" t="s">
        <v>30</v>
      </c>
      <c r="C86" s="10">
        <v>20</v>
      </c>
      <c r="D86" s="12">
        <v>1.5</v>
      </c>
      <c r="E86" s="12">
        <v>0.57999999999999996</v>
      </c>
      <c r="F86" s="12">
        <v>10.28</v>
      </c>
      <c r="G86" s="12">
        <v>52.34</v>
      </c>
      <c r="H86" s="12">
        <v>2.2000000000000002E-2</v>
      </c>
      <c r="I86" s="12">
        <v>0</v>
      </c>
      <c r="J86" s="12">
        <v>0</v>
      </c>
      <c r="K86" s="12">
        <v>0.34</v>
      </c>
      <c r="L86" s="12">
        <v>4.7</v>
      </c>
      <c r="M86" s="12">
        <v>16.8</v>
      </c>
      <c r="N86" s="12">
        <v>2.6</v>
      </c>
      <c r="O86" s="12">
        <v>0.24</v>
      </c>
      <c r="P86" s="9">
        <v>200102</v>
      </c>
      <c r="Q86" s="9">
        <f>VLOOKUP($P86,'[1]ВСЕ ТК Куч'!$A$1:$D$65536,4,FALSE)</f>
        <v>18</v>
      </c>
      <c r="R86" s="10" t="str">
        <f>VLOOKUP($P86,'[1]ВСЕ ТК Куч'!$A$1:$D$65536,3,FALSE)</f>
        <v>Для обуч образовательных организаций Кучма, 2016</v>
      </c>
    </row>
    <row r="87" spans="1:18">
      <c r="A87" s="9"/>
      <c r="B87" s="7" t="s">
        <v>31</v>
      </c>
      <c r="C87" s="7"/>
      <c r="D87" s="17">
        <f t="shared" ref="D87:O87" si="12">SUM(D82:D86)</f>
        <v>25.8735</v>
      </c>
      <c r="E87" s="17">
        <f t="shared" si="12"/>
        <v>22.004500000000004</v>
      </c>
      <c r="F87" s="17">
        <f t="shared" si="12"/>
        <v>75.748500000000007</v>
      </c>
      <c r="G87" s="17">
        <f t="shared" si="12"/>
        <v>604.52850000000012</v>
      </c>
      <c r="H87" s="17">
        <f t="shared" si="12"/>
        <v>0.28495000000000004</v>
      </c>
      <c r="I87" s="17">
        <f t="shared" si="12"/>
        <v>28.786000000000001</v>
      </c>
      <c r="J87" s="17">
        <f t="shared" si="12"/>
        <v>28.762500000000003</v>
      </c>
      <c r="K87" s="17">
        <f t="shared" si="12"/>
        <v>2.0569999999999999</v>
      </c>
      <c r="L87" s="17">
        <f t="shared" si="12"/>
        <v>343.38499999999999</v>
      </c>
      <c r="M87" s="17">
        <f t="shared" si="12"/>
        <v>477.86124999999998</v>
      </c>
      <c r="N87" s="17">
        <f t="shared" si="12"/>
        <v>156.52249999999998</v>
      </c>
      <c r="O87" s="17">
        <f t="shared" si="12"/>
        <v>5.8443750000000003</v>
      </c>
      <c r="P87" s="9"/>
      <c r="Q87" s="9"/>
      <c r="R87" s="10"/>
    </row>
    <row r="88" spans="1:18">
      <c r="A88" s="25" t="s">
        <v>74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7"/>
      <c r="Q88" s="9"/>
      <c r="R88" s="10"/>
    </row>
    <row r="89" spans="1:18">
      <c r="A89" s="25" t="s">
        <v>32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7"/>
      <c r="Q89" s="9"/>
      <c r="R89" s="10"/>
    </row>
    <row r="90" spans="1:18" ht="63.75">
      <c r="A90" s="22">
        <v>1</v>
      </c>
      <c r="B90" s="11" t="s">
        <v>77</v>
      </c>
      <c r="C90" s="10">
        <v>60</v>
      </c>
      <c r="D90" s="12">
        <v>0.70979999999999999</v>
      </c>
      <c r="E90" s="12">
        <v>4.2504</v>
      </c>
      <c r="F90" s="12">
        <v>5.5655999999999999</v>
      </c>
      <c r="G90" s="12">
        <v>63.355200000000004</v>
      </c>
      <c r="H90" s="12">
        <v>3.2760000000000004E-2</v>
      </c>
      <c r="I90" s="12">
        <v>2.73</v>
      </c>
      <c r="J90" s="12">
        <v>0</v>
      </c>
      <c r="K90" s="12">
        <v>2.0663999999999998</v>
      </c>
      <c r="L90" s="12">
        <v>14.795999999999999</v>
      </c>
      <c r="M90" s="12">
        <v>30.113999999999997</v>
      </c>
      <c r="N90" s="12">
        <v>20.747999999999998</v>
      </c>
      <c r="O90" s="12">
        <v>0.3876</v>
      </c>
      <c r="P90" s="24">
        <v>100302</v>
      </c>
      <c r="Q90" s="9" t="s">
        <v>78</v>
      </c>
      <c r="R90" s="10" t="str">
        <f>VLOOKUP($P90,'[2]ВСЕ ТК Куч'!$A$1:$D$65536,3,FALSE)</f>
        <v>Для обуч образовательных организаций Кучма, 2016</v>
      </c>
    </row>
    <row r="91" spans="1:18" ht="76.5">
      <c r="A91" s="9">
        <v>2</v>
      </c>
      <c r="B91" s="11" t="s">
        <v>79</v>
      </c>
      <c r="C91" s="10" t="s">
        <v>35</v>
      </c>
      <c r="D91" s="23">
        <v>1.8251999999999999</v>
      </c>
      <c r="E91" s="23">
        <v>2.9119999999999999</v>
      </c>
      <c r="F91" s="23">
        <v>14.615</v>
      </c>
      <c r="G91" s="23">
        <v>92.628200000000007</v>
      </c>
      <c r="H91" s="12">
        <v>5.28E-2</v>
      </c>
      <c r="I91" s="12">
        <v>19.3</v>
      </c>
      <c r="J91" s="12">
        <v>214.23</v>
      </c>
      <c r="K91" s="12">
        <v>0.99160000000000004</v>
      </c>
      <c r="L91" s="12">
        <v>37.898000000000003</v>
      </c>
      <c r="M91" s="12">
        <v>48.661999999999999</v>
      </c>
      <c r="N91" s="12">
        <v>22.986000000000001</v>
      </c>
      <c r="O91" s="12">
        <v>1.0676000000000001</v>
      </c>
      <c r="P91" s="24">
        <v>100302</v>
      </c>
      <c r="Q91" s="9">
        <v>119</v>
      </c>
      <c r="R91" s="10" t="str">
        <f>VLOOKUP($P91,'[2]ВСЕ ТК Куч'!$A$1:$D$65536,3,FALSE)</f>
        <v>Для обуч образовательных организаций Кучма, 2016</v>
      </c>
    </row>
    <row r="92" spans="1:18" ht="76.5">
      <c r="A92" s="9">
        <v>3</v>
      </c>
      <c r="B92" s="11" t="s">
        <v>80</v>
      </c>
      <c r="C92" s="10">
        <v>100</v>
      </c>
      <c r="D92" s="23">
        <v>12.773999999999999</v>
      </c>
      <c r="E92" s="23">
        <v>9.8309999999999995</v>
      </c>
      <c r="F92" s="23">
        <v>9.577</v>
      </c>
      <c r="G92" s="23">
        <v>179.04</v>
      </c>
      <c r="H92" s="12">
        <v>0.24884999999999999</v>
      </c>
      <c r="I92" s="12">
        <v>27.286000000000001</v>
      </c>
      <c r="J92" s="12">
        <v>6431.2</v>
      </c>
      <c r="K92" s="12">
        <v>0.84350000000000003</v>
      </c>
      <c r="L92" s="12">
        <v>22.5</v>
      </c>
      <c r="M92" s="12">
        <v>289.92500000000001</v>
      </c>
      <c r="N92" s="12">
        <v>17.399999999999999</v>
      </c>
      <c r="O92" s="12">
        <v>5.5555000000000003</v>
      </c>
      <c r="P92" s="24">
        <v>100302</v>
      </c>
      <c r="Q92" s="9" t="s">
        <v>81</v>
      </c>
      <c r="R92" s="10" t="str">
        <f>VLOOKUP($P92,'[2]ВСЕ ТК Куч'!$A$1:$D$65536,3,FALSE)</f>
        <v>Для обуч образовательных организаций Кучма, 2016</v>
      </c>
    </row>
    <row r="93" spans="1:18" ht="51">
      <c r="A93" s="9">
        <v>4</v>
      </c>
      <c r="B93" s="11" t="s">
        <v>26</v>
      </c>
      <c r="C93" s="10">
        <v>150</v>
      </c>
      <c r="D93" s="12">
        <v>5.8109999999999999</v>
      </c>
      <c r="E93" s="12">
        <v>4.3949999999999996</v>
      </c>
      <c r="F93" s="12">
        <v>37.048500000000004</v>
      </c>
      <c r="G93" s="12">
        <v>210.99299999999999</v>
      </c>
      <c r="H93" s="12">
        <v>8.925000000000001E-2</v>
      </c>
      <c r="I93" s="12">
        <v>0</v>
      </c>
      <c r="J93" s="12">
        <v>13.5</v>
      </c>
      <c r="K93" s="12">
        <v>0.83250000000000013</v>
      </c>
      <c r="L93" s="12">
        <v>21.555</v>
      </c>
      <c r="M93" s="12">
        <v>48.779999999999994</v>
      </c>
      <c r="N93" s="12">
        <v>9.06</v>
      </c>
      <c r="O93" s="12">
        <v>0.93600000000000028</v>
      </c>
      <c r="P93" s="9">
        <v>130401</v>
      </c>
      <c r="Q93" s="9">
        <f>VLOOKUP($P93,'[2]ВСЕ ТК Куч'!$A$1:$D$65536,4,FALSE)</f>
        <v>340</v>
      </c>
      <c r="R93" s="10" t="s">
        <v>27</v>
      </c>
    </row>
    <row r="94" spans="1:18" ht="38.25">
      <c r="A94" s="9">
        <v>5</v>
      </c>
      <c r="B94" s="11" t="s">
        <v>52</v>
      </c>
      <c r="C94" s="10">
        <v>200</v>
      </c>
      <c r="D94" s="23">
        <v>0.128</v>
      </c>
      <c r="E94" s="23">
        <v>0.128</v>
      </c>
      <c r="F94" s="23">
        <v>24.096</v>
      </c>
      <c r="G94" s="23">
        <v>98.841999999999999</v>
      </c>
      <c r="H94" s="12">
        <v>9.5999999999999992E-3</v>
      </c>
      <c r="I94" s="12">
        <v>3.2</v>
      </c>
      <c r="J94" s="12">
        <v>1.6</v>
      </c>
      <c r="K94" s="12">
        <v>6.4000000000000001E-2</v>
      </c>
      <c r="L94" s="12">
        <v>5.72</v>
      </c>
      <c r="M94" s="12">
        <v>3.52</v>
      </c>
      <c r="N94" s="12">
        <v>2.88</v>
      </c>
      <c r="O94" s="12">
        <v>0.76400000000000001</v>
      </c>
      <c r="P94" s="24">
        <v>100519</v>
      </c>
      <c r="Q94" s="9">
        <v>451</v>
      </c>
      <c r="R94" s="10" t="str">
        <f>VLOOKUP($P94,'[1]ВСЕ ТК Куч'!$A$1:$D$65536,3,FALSE)</f>
        <v>Для обуч образовательных организаций Кучма, 2016</v>
      </c>
    </row>
    <row r="95" spans="1:18" ht="51">
      <c r="A95" s="9">
        <v>6</v>
      </c>
      <c r="B95" s="11" t="s">
        <v>30</v>
      </c>
      <c r="C95" s="10">
        <v>20</v>
      </c>
      <c r="D95" s="16">
        <v>1.5</v>
      </c>
      <c r="E95" s="16">
        <v>0.57999999999999996</v>
      </c>
      <c r="F95" s="16">
        <v>10.28</v>
      </c>
      <c r="G95" s="12">
        <v>52.34</v>
      </c>
      <c r="H95" s="12">
        <v>2.2000000000000002E-2</v>
      </c>
      <c r="I95" s="12">
        <v>0</v>
      </c>
      <c r="J95" s="12">
        <v>0</v>
      </c>
      <c r="K95" s="12">
        <v>0.34</v>
      </c>
      <c r="L95" s="12">
        <v>4.7</v>
      </c>
      <c r="M95" s="12">
        <v>16.8</v>
      </c>
      <c r="N95" s="12">
        <v>2.6</v>
      </c>
      <c r="O95" s="12">
        <v>0.24</v>
      </c>
      <c r="P95" s="9">
        <v>200102</v>
      </c>
      <c r="Q95" s="9">
        <f>VLOOKUP($P95,'[1]ВСЕ ТК Куч'!$A$1:$D$65536,4,FALSE)</f>
        <v>18</v>
      </c>
      <c r="R95" s="10" t="str">
        <f>VLOOKUP($P95,'[1]ВСЕ ТК Куч'!$A$1:$D$65536,3,FALSE)</f>
        <v>Для обуч образовательных организаций Кучма, 2016</v>
      </c>
    </row>
    <row r="96" spans="1:18" ht="51">
      <c r="A96" s="9">
        <v>7</v>
      </c>
      <c r="B96" s="11" t="s">
        <v>39</v>
      </c>
      <c r="C96" s="11">
        <v>40</v>
      </c>
      <c r="D96" s="23">
        <v>2.64</v>
      </c>
      <c r="E96" s="23">
        <v>0.47999999999999993</v>
      </c>
      <c r="F96" s="23">
        <v>15.839999999999998</v>
      </c>
      <c r="G96" s="23">
        <v>79.2</v>
      </c>
      <c r="H96" s="12">
        <v>6.8000000000000005E-2</v>
      </c>
      <c r="I96" s="12">
        <v>0</v>
      </c>
      <c r="J96" s="12">
        <v>0.20000000000000004</v>
      </c>
      <c r="K96" s="12">
        <v>0.92</v>
      </c>
      <c r="L96" s="12">
        <v>11.6</v>
      </c>
      <c r="M96" s="12">
        <v>77.599999999999994</v>
      </c>
      <c r="N96" s="12">
        <v>22.8</v>
      </c>
      <c r="O96" s="12">
        <v>1.5599999999999998</v>
      </c>
      <c r="P96" s="9">
        <v>200102</v>
      </c>
      <c r="Q96" s="9">
        <v>19</v>
      </c>
      <c r="R96" s="10" t="str">
        <f>VLOOKUP($P96,'[1]ВСЕ ТК Куч'!$A$1:$D$65536,3,FALSE)</f>
        <v>Для обуч образовательных организаций Кучма, 2016</v>
      </c>
    </row>
    <row r="97" spans="1:18">
      <c r="A97" s="9"/>
      <c r="B97" s="7" t="s">
        <v>31</v>
      </c>
      <c r="C97" s="7"/>
      <c r="D97" s="17">
        <f t="shared" ref="D97:O97" si="13">SUM(D90:D96)</f>
        <v>25.387999999999998</v>
      </c>
      <c r="E97" s="17">
        <f t="shared" si="13"/>
        <v>22.5764</v>
      </c>
      <c r="F97" s="17">
        <f t="shared" si="13"/>
        <v>117.02210000000001</v>
      </c>
      <c r="G97" s="17">
        <f t="shared" si="13"/>
        <v>776.39840000000004</v>
      </c>
      <c r="H97" s="17">
        <f t="shared" si="13"/>
        <v>0.52326000000000006</v>
      </c>
      <c r="I97" s="17">
        <f t="shared" si="13"/>
        <v>52.516000000000005</v>
      </c>
      <c r="J97" s="17">
        <f t="shared" si="13"/>
        <v>6660.73</v>
      </c>
      <c r="K97" s="17">
        <f t="shared" si="13"/>
        <v>6.0579999999999998</v>
      </c>
      <c r="L97" s="17">
        <f t="shared" si="13"/>
        <v>118.76899999999999</v>
      </c>
      <c r="M97" s="17">
        <f t="shared" si="13"/>
        <v>515.40099999999995</v>
      </c>
      <c r="N97" s="17">
        <f t="shared" si="13"/>
        <v>98.473999999999975</v>
      </c>
      <c r="O97" s="17">
        <f t="shared" si="13"/>
        <v>10.5107</v>
      </c>
      <c r="P97" s="9"/>
      <c r="Q97" s="9"/>
      <c r="R97" s="10"/>
    </row>
    <row r="98" spans="1:18" ht="38.25">
      <c r="A98" s="9"/>
      <c r="B98" s="7" t="s">
        <v>82</v>
      </c>
      <c r="C98" s="10"/>
      <c r="D98" s="17">
        <f>D87+D97</f>
        <v>51.261499999999998</v>
      </c>
      <c r="E98" s="17">
        <f t="shared" ref="E98:O98" si="14">E87+E97</f>
        <v>44.5809</v>
      </c>
      <c r="F98" s="17">
        <f t="shared" si="14"/>
        <v>192.7706</v>
      </c>
      <c r="G98" s="17">
        <f t="shared" si="14"/>
        <v>1380.9269000000002</v>
      </c>
      <c r="H98" s="17">
        <f t="shared" si="14"/>
        <v>0.80821000000000009</v>
      </c>
      <c r="I98" s="17">
        <f t="shared" si="14"/>
        <v>81.302000000000007</v>
      </c>
      <c r="J98" s="17">
        <f t="shared" si="14"/>
        <v>6689.4924999999994</v>
      </c>
      <c r="K98" s="17">
        <f t="shared" si="14"/>
        <v>8.1150000000000002</v>
      </c>
      <c r="L98" s="17">
        <f t="shared" si="14"/>
        <v>462.154</v>
      </c>
      <c r="M98" s="17">
        <f t="shared" si="14"/>
        <v>993.26224999999999</v>
      </c>
      <c r="N98" s="17">
        <f t="shared" si="14"/>
        <v>254.99649999999997</v>
      </c>
      <c r="O98" s="17">
        <f t="shared" si="14"/>
        <v>16.355074999999999</v>
      </c>
      <c r="P98" s="9"/>
      <c r="Q98" s="9"/>
      <c r="R98" s="10"/>
    </row>
    <row r="99" spans="1:18">
      <c r="A99" s="9"/>
      <c r="B99" s="7"/>
      <c r="C99" s="10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9"/>
      <c r="Q99" s="9"/>
      <c r="R99" s="10"/>
    </row>
    <row r="100" spans="1:18" ht="89.25">
      <c r="A100" s="9"/>
      <c r="B100" s="7" t="s">
        <v>83</v>
      </c>
      <c r="C100" s="10"/>
      <c r="D100" s="17">
        <f>(D13+D32+D51+D69+D87)/5</f>
        <v>21.361040000000003</v>
      </c>
      <c r="E100" s="17">
        <f>(E13+E32+E51+E69+E87)/5</f>
        <v>22.509530000000002</v>
      </c>
      <c r="F100" s="17">
        <f>(F13+F32+F51+F69+F87)/5</f>
        <v>73.272710000000004</v>
      </c>
      <c r="G100" s="17">
        <f>(G13+G32+G51+G69+G87)/5</f>
        <v>581.12077000000011</v>
      </c>
      <c r="H100" s="17">
        <f>(H13+H32+H51+H69+H87)/5</f>
        <v>1.2065940000000002</v>
      </c>
      <c r="I100" s="17">
        <f>(I13+I32+I51+I69+I87)/5</f>
        <v>13.420440000000003</v>
      </c>
      <c r="J100" s="17">
        <f>(J13+J32+J51+J69+J87)/5</f>
        <v>69.589399999999998</v>
      </c>
      <c r="K100" s="17">
        <f>(K13+K32+K51+K69+K87)/5</f>
        <v>1.5110299999999999</v>
      </c>
      <c r="L100" s="17">
        <f>(L13+L32+L51+L69+L87)/5</f>
        <v>290.91413999999997</v>
      </c>
      <c r="M100" s="17">
        <f>(M13+M32+M51+M69+M87)/5</f>
        <v>465.76494999999994</v>
      </c>
      <c r="N100" s="17">
        <f>(N13+N32+N51+N69+N87)/5</f>
        <v>84.954559999999987</v>
      </c>
      <c r="O100" s="17">
        <f>(O13+O32+O51+O69+O87)/5</f>
        <v>3.4878270000000002</v>
      </c>
      <c r="P100" s="9"/>
      <c r="Q100" s="9"/>
      <c r="R100" s="10"/>
    </row>
    <row r="101" spans="1:18" ht="89.25">
      <c r="A101" s="9"/>
      <c r="B101" s="7" t="s">
        <v>84</v>
      </c>
      <c r="C101" s="10"/>
      <c r="D101" s="17">
        <f>(D23+D42+D60+D78+D97)/5</f>
        <v>25.428819999999995</v>
      </c>
      <c r="E101" s="17">
        <f>(E23+E42+E60+E78+E97)/5</f>
        <v>25.497219999999999</v>
      </c>
      <c r="F101" s="17">
        <f>(F23+F42+F60+F78+F97)/5</f>
        <v>117.93307</v>
      </c>
      <c r="G101" s="17">
        <f>(G23+G42+G60+G78+G97)/5</f>
        <v>806.38196000000005</v>
      </c>
      <c r="H101" s="17">
        <f>(H23+H42+H60+H78+H97)/5</f>
        <v>0.46011400000000008</v>
      </c>
      <c r="I101" s="17">
        <f>(I23+I42+I60+I78+I97)/5</f>
        <v>63.032560000000004</v>
      </c>
      <c r="J101" s="17">
        <f>(J23+J42+J60+J78+J97)/5</f>
        <v>1927.2510000000002</v>
      </c>
      <c r="K101" s="17">
        <f>(K23+K42+K60+K78+K97)/5</f>
        <v>6.3824820000000004</v>
      </c>
      <c r="L101" s="17">
        <f>(L23+L42+L60+L78+L97)/5</f>
        <v>150.4529</v>
      </c>
      <c r="M101" s="17">
        <f>(M23+M42+M60+M78+M97)/5</f>
        <v>456.75288</v>
      </c>
      <c r="N101" s="17">
        <f>(N23+N42+N60+N78+N97)/5</f>
        <v>125.50397999999998</v>
      </c>
      <c r="O101" s="17">
        <f>(O23+O42+O60+O78+O97)/5</f>
        <v>7.5694819999999989</v>
      </c>
      <c r="P101" s="9"/>
      <c r="Q101" s="9"/>
      <c r="R101" s="10"/>
    </row>
    <row r="102" spans="1:18" ht="89.25">
      <c r="A102" s="9"/>
      <c r="B102" s="7" t="s">
        <v>85</v>
      </c>
      <c r="C102" s="10"/>
      <c r="D102" s="17">
        <f>D100+D101</f>
        <v>46.789859999999997</v>
      </c>
      <c r="E102" s="17">
        <f t="shared" ref="E102:O102" si="15">E100+E101</f>
        <v>48.006749999999997</v>
      </c>
      <c r="F102" s="17">
        <f t="shared" si="15"/>
        <v>191.20578</v>
      </c>
      <c r="G102" s="17">
        <f t="shared" si="15"/>
        <v>1387.5027300000002</v>
      </c>
      <c r="H102" s="17">
        <f t="shared" si="15"/>
        <v>1.6667080000000003</v>
      </c>
      <c r="I102" s="17">
        <f t="shared" si="15"/>
        <v>76.453000000000003</v>
      </c>
      <c r="J102" s="17">
        <f t="shared" si="15"/>
        <v>1996.8404000000003</v>
      </c>
      <c r="K102" s="17">
        <f t="shared" si="15"/>
        <v>7.8935120000000003</v>
      </c>
      <c r="L102" s="17">
        <f t="shared" si="15"/>
        <v>441.36703999999997</v>
      </c>
      <c r="M102" s="17">
        <f t="shared" si="15"/>
        <v>922.51783</v>
      </c>
      <c r="N102" s="17">
        <f t="shared" si="15"/>
        <v>210.45853999999997</v>
      </c>
      <c r="O102" s="17">
        <f t="shared" si="15"/>
        <v>11.057309</v>
      </c>
      <c r="P102" s="9"/>
      <c r="Q102" s="9"/>
      <c r="R102" s="10"/>
    </row>
    <row r="103" spans="1:18">
      <c r="A103" s="25" t="s">
        <v>86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7"/>
      <c r="Q103" s="9"/>
      <c r="R103" s="10"/>
    </row>
    <row r="104" spans="1:18">
      <c r="A104" s="25" t="s">
        <v>24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7"/>
      <c r="Q104" s="9"/>
      <c r="R104" s="10"/>
    </row>
    <row r="105" spans="1:18" ht="102">
      <c r="A105" s="9">
        <v>1</v>
      </c>
      <c r="B105" s="11" t="s">
        <v>87</v>
      </c>
      <c r="C105" s="10">
        <v>180</v>
      </c>
      <c r="D105" s="12">
        <v>7.2</v>
      </c>
      <c r="E105" s="12">
        <v>4.9680000000000009</v>
      </c>
      <c r="F105" s="12">
        <v>36.647999999999996</v>
      </c>
      <c r="G105" s="12">
        <v>220.10400000000001</v>
      </c>
      <c r="H105" s="12">
        <v>0.20880000000000001</v>
      </c>
      <c r="I105" s="12">
        <v>1.0655999999999999</v>
      </c>
      <c r="J105" s="12">
        <v>57.6</v>
      </c>
      <c r="K105" s="12">
        <v>0.72</v>
      </c>
      <c r="L105" s="12">
        <v>253.44000000000003</v>
      </c>
      <c r="M105" s="12">
        <v>473.04</v>
      </c>
      <c r="N105" s="12">
        <v>20.159999999999997</v>
      </c>
      <c r="O105" s="12">
        <v>0.95040000000000002</v>
      </c>
      <c r="P105" s="9">
        <v>120215</v>
      </c>
      <c r="Q105" s="9" t="str">
        <f>VLOOKUP($P105,'[1]ВСЕ ТК Куч'!$A$1:$D$65536,4,FALSE)</f>
        <v>188; 189</v>
      </c>
      <c r="R105" s="10" t="s">
        <v>27</v>
      </c>
    </row>
    <row r="106" spans="1:18" ht="38.25">
      <c r="A106" s="9">
        <v>2</v>
      </c>
      <c r="B106" s="11" t="s">
        <v>29</v>
      </c>
      <c r="C106" s="10">
        <v>20</v>
      </c>
      <c r="D106" s="12">
        <v>4.6399999999999997</v>
      </c>
      <c r="E106" s="12">
        <v>5.9</v>
      </c>
      <c r="F106" s="12">
        <v>0</v>
      </c>
      <c r="G106" s="12">
        <v>71.66</v>
      </c>
      <c r="H106" s="12">
        <v>8.0000000000000002E-3</v>
      </c>
      <c r="I106" s="12">
        <v>0.14000000000000001</v>
      </c>
      <c r="J106" s="12">
        <v>52</v>
      </c>
      <c r="K106" s="12">
        <v>0.1</v>
      </c>
      <c r="L106" s="12">
        <v>44</v>
      </c>
      <c r="M106" s="12">
        <v>108</v>
      </c>
      <c r="N106" s="12">
        <v>7</v>
      </c>
      <c r="O106" s="12">
        <v>0.2</v>
      </c>
      <c r="P106" s="9">
        <v>100102</v>
      </c>
      <c r="Q106" s="9">
        <f>VLOOKUP($P106,'[1]ВСЕ ТК Куч'!$A$1:$D$65536,4,FALSE)</f>
        <v>16</v>
      </c>
      <c r="R106" s="10" t="str">
        <f>VLOOKUP($P106,'[1]ВСЕ ТК Куч'!$A$1:$D$65536,3,FALSE)</f>
        <v>Для обуч образовательных организаций Кучма, 2016</v>
      </c>
    </row>
    <row r="107" spans="1:18" ht="38.25">
      <c r="A107" s="9">
        <v>3</v>
      </c>
      <c r="B107" s="11" t="s">
        <v>59</v>
      </c>
      <c r="C107" s="10">
        <v>10</v>
      </c>
      <c r="D107" s="12">
        <v>0.08</v>
      </c>
      <c r="E107" s="12">
        <v>8.25</v>
      </c>
      <c r="F107" s="12">
        <v>0.08</v>
      </c>
      <c r="G107" s="12">
        <v>74.890000000000015</v>
      </c>
      <c r="H107" s="12">
        <v>0</v>
      </c>
      <c r="I107" s="12">
        <v>0</v>
      </c>
      <c r="J107" s="12">
        <v>30</v>
      </c>
      <c r="K107" s="12">
        <v>0.1</v>
      </c>
      <c r="L107" s="12">
        <v>1.2</v>
      </c>
      <c r="M107" s="12">
        <v>1.9</v>
      </c>
      <c r="N107" s="12">
        <v>0</v>
      </c>
      <c r="O107" s="12">
        <v>0.02</v>
      </c>
      <c r="P107" s="9">
        <v>140113</v>
      </c>
      <c r="Q107" s="9">
        <f>VLOOKUP($P107,'[1]ВСЕ ТК Куч'!$A$1:$D$65536,4,FALSE)</f>
        <v>13</v>
      </c>
      <c r="R107" s="10" t="str">
        <f>VLOOKUP($P107,'[1]ВСЕ ТК Куч'!$A$1:$D$65536,3,FALSE)</f>
        <v>Для школ, Перевалова 2013</v>
      </c>
    </row>
    <row r="108" spans="1:18" ht="25.5">
      <c r="A108" s="9">
        <v>4</v>
      </c>
      <c r="B108" s="11" t="s">
        <v>88</v>
      </c>
      <c r="C108" s="10">
        <v>200</v>
      </c>
      <c r="D108" s="12">
        <v>1.2</v>
      </c>
      <c r="E108" s="12">
        <v>1.28</v>
      </c>
      <c r="F108" s="12">
        <v>17.864000000000001</v>
      </c>
      <c r="G108" s="12">
        <v>87.77600000000001</v>
      </c>
      <c r="H108" s="12">
        <v>8.0000000000000002E-3</v>
      </c>
      <c r="I108" s="12">
        <v>0.24</v>
      </c>
      <c r="J108" s="12">
        <v>6</v>
      </c>
      <c r="K108" s="12">
        <v>0</v>
      </c>
      <c r="L108" s="12">
        <v>52.344999999999999</v>
      </c>
      <c r="M108" s="12">
        <v>42.167999999999999</v>
      </c>
      <c r="N108" s="12">
        <v>5.6</v>
      </c>
      <c r="O108" s="12">
        <v>8.7999999999999995E-2</v>
      </c>
      <c r="P108" s="24">
        <v>160108</v>
      </c>
      <c r="Q108" s="9">
        <f>VLOOKUP($P108,'[1]ВСЕ ТК Куч'!$A$1:$D$65536,4,FALSE)</f>
        <v>378</v>
      </c>
      <c r="R108" s="10" t="s">
        <v>57</v>
      </c>
    </row>
    <row r="109" spans="1:18" ht="51">
      <c r="A109" s="9">
        <v>5</v>
      </c>
      <c r="B109" s="11" t="s">
        <v>30</v>
      </c>
      <c r="C109" s="10">
        <v>40</v>
      </c>
      <c r="D109" s="12">
        <v>3</v>
      </c>
      <c r="E109" s="12">
        <v>1.1599999999999999</v>
      </c>
      <c r="F109" s="12">
        <v>20.56</v>
      </c>
      <c r="G109" s="12">
        <v>104.68</v>
      </c>
      <c r="H109" s="12">
        <v>4.4000000000000004E-2</v>
      </c>
      <c r="I109" s="12">
        <v>0</v>
      </c>
      <c r="J109" s="12">
        <v>0</v>
      </c>
      <c r="K109" s="12">
        <v>0.68</v>
      </c>
      <c r="L109" s="12">
        <v>9.4</v>
      </c>
      <c r="M109" s="12">
        <v>33.6</v>
      </c>
      <c r="N109" s="12">
        <v>5.2</v>
      </c>
      <c r="O109" s="12">
        <v>0.48</v>
      </c>
      <c r="P109" s="9">
        <v>200102</v>
      </c>
      <c r="Q109" s="9">
        <f>VLOOKUP($P109,'[1]ВСЕ ТК Куч'!$A$1:$D$65536,4,FALSE)</f>
        <v>18</v>
      </c>
      <c r="R109" s="10" t="str">
        <f>VLOOKUP($P109,'[1]ВСЕ ТК Куч'!$A$1:$D$65536,3,FALSE)</f>
        <v>Для обуч образовательных организаций Кучма, 2016</v>
      </c>
    </row>
    <row r="110" spans="1:18">
      <c r="A110" s="9"/>
      <c r="B110" s="7" t="s">
        <v>31</v>
      </c>
      <c r="C110" s="7"/>
      <c r="D110" s="17">
        <f t="shared" ref="D110:O110" si="16">SUM(D105:D109)</f>
        <v>16.119999999999997</v>
      </c>
      <c r="E110" s="17">
        <f t="shared" si="16"/>
        <v>21.558000000000003</v>
      </c>
      <c r="F110" s="17">
        <f t="shared" si="16"/>
        <v>75.152000000000001</v>
      </c>
      <c r="G110" s="17">
        <f t="shared" si="16"/>
        <v>559.11</v>
      </c>
      <c r="H110" s="17">
        <f t="shared" si="16"/>
        <v>0.26880000000000004</v>
      </c>
      <c r="I110" s="17">
        <f t="shared" si="16"/>
        <v>1.4456</v>
      </c>
      <c r="J110" s="17">
        <f t="shared" si="16"/>
        <v>145.6</v>
      </c>
      <c r="K110" s="17">
        <f t="shared" si="16"/>
        <v>1.6</v>
      </c>
      <c r="L110" s="17">
        <f t="shared" si="16"/>
        <v>360.38499999999999</v>
      </c>
      <c r="M110" s="17">
        <f t="shared" si="16"/>
        <v>658.70799999999997</v>
      </c>
      <c r="N110" s="17">
        <f t="shared" si="16"/>
        <v>37.96</v>
      </c>
      <c r="O110" s="17">
        <f t="shared" si="16"/>
        <v>1.7384000000000002</v>
      </c>
      <c r="P110" s="10"/>
      <c r="Q110" s="9"/>
      <c r="R110" s="10"/>
    </row>
    <row r="111" spans="1:18">
      <c r="A111" s="25" t="s">
        <v>86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7"/>
      <c r="Q111" s="9"/>
      <c r="R111" s="10"/>
    </row>
    <row r="112" spans="1:18">
      <c r="A112" s="25" t="s">
        <v>32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7"/>
      <c r="Q112" s="9"/>
      <c r="R112" s="10"/>
    </row>
    <row r="113" spans="1:18" ht="38.25">
      <c r="A113" s="9">
        <v>1</v>
      </c>
      <c r="B113" s="11" t="s">
        <v>89</v>
      </c>
      <c r="C113" s="10">
        <v>60</v>
      </c>
      <c r="D113" s="12">
        <v>6.2</v>
      </c>
      <c r="E113" s="12">
        <v>2.94</v>
      </c>
      <c r="F113" s="12">
        <v>36</v>
      </c>
      <c r="G113" s="12">
        <v>195.18</v>
      </c>
      <c r="H113" s="12">
        <v>0.22800000000000001</v>
      </c>
      <c r="I113" s="12">
        <v>0</v>
      </c>
      <c r="J113" s="12">
        <v>0</v>
      </c>
      <c r="K113" s="12">
        <v>0.78</v>
      </c>
      <c r="L113" s="12">
        <v>60</v>
      </c>
      <c r="M113" s="12">
        <v>180.6</v>
      </c>
      <c r="N113" s="12">
        <v>62.4</v>
      </c>
      <c r="O113" s="12">
        <v>2.2200000000000002</v>
      </c>
      <c r="P113" s="24">
        <v>100537</v>
      </c>
      <c r="Q113" s="9">
        <f>VLOOKUP($P113,'[2]ВСЕ ТК Куч'!$A$1:$D$65536,4,FALSE)</f>
        <v>29</v>
      </c>
      <c r="R113" s="10" t="str">
        <f>VLOOKUP($P113,'[2]ВСЕ ТК Куч'!$A$1:$D$65536,3,FALSE)</f>
        <v>Для обуч образовательных организаций Кучма, 2016</v>
      </c>
    </row>
    <row r="114" spans="1:18" ht="89.25">
      <c r="A114" s="9">
        <v>2</v>
      </c>
      <c r="B114" s="11" t="s">
        <v>90</v>
      </c>
      <c r="C114" s="10" t="s">
        <v>35</v>
      </c>
      <c r="D114" s="23">
        <v>2.0552999999999999</v>
      </c>
      <c r="E114" s="23">
        <v>4.0495999999999999</v>
      </c>
      <c r="F114" s="23">
        <v>16.410499999999999</v>
      </c>
      <c r="G114" s="23">
        <v>110.8</v>
      </c>
      <c r="H114" s="12">
        <v>9.9030000000000007E-2</v>
      </c>
      <c r="I114" s="12">
        <v>23.95</v>
      </c>
      <c r="J114" s="12">
        <v>215.92600000000002</v>
      </c>
      <c r="K114" s="12">
        <v>1.3936599999999999</v>
      </c>
      <c r="L114" s="12">
        <v>23.128</v>
      </c>
      <c r="M114" s="12">
        <v>56.588999999999999</v>
      </c>
      <c r="N114" s="12">
        <v>21.637</v>
      </c>
      <c r="O114" s="12">
        <v>0.92249999999999999</v>
      </c>
      <c r="P114" s="24">
        <v>100537</v>
      </c>
      <c r="Q114" s="9">
        <v>131</v>
      </c>
      <c r="R114" s="10" t="str">
        <f>VLOOKUP($P114,'[2]ВСЕ ТК Куч'!$A$1:$D$65536,3,FALSE)</f>
        <v>Для обуч образовательных организаций Кучма, 2016</v>
      </c>
    </row>
    <row r="115" spans="1:18" ht="63.75">
      <c r="A115" s="9">
        <v>3</v>
      </c>
      <c r="B115" s="11" t="s">
        <v>91</v>
      </c>
      <c r="C115" s="11">
        <v>100</v>
      </c>
      <c r="D115" s="23">
        <v>17</v>
      </c>
      <c r="E115" s="23">
        <v>13</v>
      </c>
      <c r="F115" s="23">
        <v>10.257</v>
      </c>
      <c r="G115" s="23">
        <v>225.9</v>
      </c>
      <c r="H115" s="12">
        <v>6.4399999999999999E-2</v>
      </c>
      <c r="I115" s="12">
        <v>2.5920000000000001</v>
      </c>
      <c r="J115" s="12">
        <v>267.7</v>
      </c>
      <c r="K115" s="12">
        <v>0.22020000000000001</v>
      </c>
      <c r="L115" s="12">
        <v>23.108000000000001</v>
      </c>
      <c r="M115" s="12">
        <v>185.53</v>
      </c>
      <c r="N115" s="12">
        <v>21.786000000000001</v>
      </c>
      <c r="O115" s="12">
        <v>1.1234</v>
      </c>
      <c r="P115" s="9">
        <v>200102</v>
      </c>
      <c r="Q115" s="9">
        <v>333</v>
      </c>
      <c r="R115" s="10" t="str">
        <f>VLOOKUP($P115,'[1]ВСЕ ТК Куч'!$A$1:$D$65536,3,FALSE)</f>
        <v>Для обуч образовательных организаций Кучма, 2016</v>
      </c>
    </row>
    <row r="116" spans="1:18" ht="25.5">
      <c r="A116" s="9">
        <v>4</v>
      </c>
      <c r="B116" s="11" t="s">
        <v>92</v>
      </c>
      <c r="C116" s="10">
        <v>150</v>
      </c>
      <c r="D116" s="12">
        <v>3.7110000000000003</v>
      </c>
      <c r="E116" s="12">
        <v>4.2374999999999998</v>
      </c>
      <c r="F116" s="12">
        <v>40.986000000000004</v>
      </c>
      <c r="G116" s="12">
        <v>216.9255</v>
      </c>
      <c r="H116" s="12">
        <v>4.2000000000000003E-2</v>
      </c>
      <c r="I116" s="12">
        <v>0</v>
      </c>
      <c r="J116" s="12">
        <v>13.5</v>
      </c>
      <c r="K116" s="12">
        <v>0.25500000000000006</v>
      </c>
      <c r="L116" s="12">
        <v>15.78</v>
      </c>
      <c r="M116" s="12">
        <v>81.855000000000004</v>
      </c>
      <c r="N116" s="12">
        <v>26.91</v>
      </c>
      <c r="O116" s="12">
        <v>0.621</v>
      </c>
      <c r="P116" s="9">
        <v>130301</v>
      </c>
      <c r="Q116" s="9">
        <f>VLOOKUP($P116,'[2]ВСЕ ТК Куч'!$A$1:$D$65536,4,FALSE)</f>
        <v>342</v>
      </c>
      <c r="R116" s="10" t="str">
        <f>VLOOKUP($P116,'[2]ВСЕ ТК Куч'!$A$1:$D$65536,3,FALSE)</f>
        <v>Для обуч образовательных организаций Кучма, 2016</v>
      </c>
    </row>
    <row r="117" spans="1:18" ht="38.25">
      <c r="A117" s="9">
        <v>5</v>
      </c>
      <c r="B117" s="11" t="s">
        <v>63</v>
      </c>
      <c r="C117" s="10">
        <v>200</v>
      </c>
      <c r="D117" s="12">
        <v>0.48</v>
      </c>
      <c r="E117" s="12">
        <v>3.5999999999999997E-2</v>
      </c>
      <c r="F117" s="12">
        <v>16.829999999999998</v>
      </c>
      <c r="G117" s="12">
        <v>69.563999999999993</v>
      </c>
      <c r="H117" s="12">
        <v>3.5999999999999999E-3</v>
      </c>
      <c r="I117" s="12">
        <v>0.6</v>
      </c>
      <c r="J117" s="12">
        <v>120</v>
      </c>
      <c r="K117" s="12">
        <v>0</v>
      </c>
      <c r="L117" s="12">
        <v>14.098799999999999</v>
      </c>
      <c r="M117" s="12">
        <v>23.04</v>
      </c>
      <c r="N117" s="12">
        <v>11.04</v>
      </c>
      <c r="O117" s="12">
        <v>0.75</v>
      </c>
      <c r="P117" s="24" t="s">
        <v>64</v>
      </c>
      <c r="Q117" s="9">
        <f>VLOOKUP($P117,'[2]ВСЕ ТК Куч'!$A$1:$D$65536,4,FALSE)</f>
        <v>638</v>
      </c>
      <c r="R117" s="10" t="str">
        <f>VLOOKUP($P117,'[2]ВСЕ ТК Куч'!$A$1:$D$65536,3,FALSE)</f>
        <v>Для предприятий общ питания при общеобразовательных школах Хлебпродинформ, 2004</v>
      </c>
    </row>
    <row r="118" spans="1:18" ht="51">
      <c r="A118" s="9">
        <v>6</v>
      </c>
      <c r="B118" s="11" t="s">
        <v>30</v>
      </c>
      <c r="C118" s="10">
        <v>20</v>
      </c>
      <c r="D118" s="16">
        <v>1.5</v>
      </c>
      <c r="E118" s="16">
        <v>0.57999999999999996</v>
      </c>
      <c r="F118" s="16">
        <v>10.28</v>
      </c>
      <c r="G118" s="12">
        <v>52.34</v>
      </c>
      <c r="H118" s="12">
        <v>2.2000000000000002E-2</v>
      </c>
      <c r="I118" s="12">
        <v>0</v>
      </c>
      <c r="J118" s="12">
        <v>0</v>
      </c>
      <c r="K118" s="12">
        <v>0.34</v>
      </c>
      <c r="L118" s="12">
        <v>4.7</v>
      </c>
      <c r="M118" s="12">
        <v>16.8</v>
      </c>
      <c r="N118" s="12">
        <v>2.6</v>
      </c>
      <c r="O118" s="12">
        <v>0.24</v>
      </c>
      <c r="P118" s="9">
        <v>200102</v>
      </c>
      <c r="Q118" s="9">
        <f>VLOOKUP($P118,'[1]ВСЕ ТК Куч'!$A$1:$D$65536,4,FALSE)</f>
        <v>18</v>
      </c>
      <c r="R118" s="10" t="str">
        <f>VLOOKUP($P118,'[1]ВСЕ ТК Куч'!$A$1:$D$65536,3,FALSE)</f>
        <v>Для обуч образовательных организаций Кучма, 2016</v>
      </c>
    </row>
    <row r="119" spans="1:18" ht="51">
      <c r="A119" s="3">
        <v>7</v>
      </c>
      <c r="B119" s="11" t="s">
        <v>39</v>
      </c>
      <c r="C119" s="11">
        <v>40</v>
      </c>
      <c r="D119" s="23">
        <v>2.64</v>
      </c>
      <c r="E119" s="23">
        <v>0.47999999999999993</v>
      </c>
      <c r="F119" s="23">
        <v>15.839999999999998</v>
      </c>
      <c r="G119" s="23">
        <v>79.2</v>
      </c>
      <c r="H119" s="12">
        <v>6.8000000000000005E-2</v>
      </c>
      <c r="I119" s="12">
        <v>0</v>
      </c>
      <c r="J119" s="12">
        <v>0.20000000000000004</v>
      </c>
      <c r="K119" s="12">
        <v>0.92</v>
      </c>
      <c r="L119" s="12">
        <v>11.6</v>
      </c>
      <c r="M119" s="12">
        <v>77.599999999999994</v>
      </c>
      <c r="N119" s="12">
        <v>22.8</v>
      </c>
      <c r="O119" s="12">
        <v>1.5599999999999998</v>
      </c>
      <c r="P119" s="9">
        <v>200102</v>
      </c>
      <c r="Q119" s="9">
        <v>19</v>
      </c>
      <c r="R119" s="10" t="str">
        <f>VLOOKUP($P119,'[1]ВСЕ ТК Куч'!$A$1:$D$65536,3,FALSE)</f>
        <v>Для обуч образовательных организаций Кучма, 2016</v>
      </c>
    </row>
    <row r="120" spans="1:18">
      <c r="A120" s="9"/>
      <c r="B120" s="7" t="s">
        <v>31</v>
      </c>
      <c r="C120" s="7"/>
      <c r="D120" s="17">
        <f t="shared" ref="D120:O120" si="17">SUM(D113:D119)</f>
        <v>33.586299999999994</v>
      </c>
      <c r="E120" s="17">
        <f t="shared" si="17"/>
        <v>25.3231</v>
      </c>
      <c r="F120" s="17">
        <f t="shared" si="17"/>
        <v>146.6035</v>
      </c>
      <c r="G120" s="17">
        <f t="shared" si="17"/>
        <v>949.90949999999998</v>
      </c>
      <c r="H120" s="17">
        <f t="shared" si="17"/>
        <v>0.52703000000000011</v>
      </c>
      <c r="I120" s="17">
        <f t="shared" si="17"/>
        <v>27.141999999999999</v>
      </c>
      <c r="J120" s="17">
        <f t="shared" si="17"/>
        <v>617.32600000000002</v>
      </c>
      <c r="K120" s="17">
        <f t="shared" si="17"/>
        <v>3.9088599999999998</v>
      </c>
      <c r="L120" s="17">
        <f t="shared" si="17"/>
        <v>152.41479999999999</v>
      </c>
      <c r="M120" s="17">
        <f t="shared" si="17"/>
        <v>622.01400000000001</v>
      </c>
      <c r="N120" s="17">
        <f t="shared" si="17"/>
        <v>169.173</v>
      </c>
      <c r="O120" s="17">
        <f t="shared" si="17"/>
        <v>7.4369000000000005</v>
      </c>
      <c r="P120" s="10"/>
      <c r="Q120" s="9"/>
      <c r="R120" s="10"/>
    </row>
    <row r="121" spans="1:18" ht="38.25">
      <c r="A121" s="9"/>
      <c r="B121" s="7" t="s">
        <v>93</v>
      </c>
      <c r="C121" s="10"/>
      <c r="D121" s="17">
        <f>D110+D120</f>
        <v>49.706299999999992</v>
      </c>
      <c r="E121" s="17">
        <f t="shared" ref="E121:O121" si="18">E110+E120</f>
        <v>46.881100000000004</v>
      </c>
      <c r="F121" s="17">
        <f t="shared" si="18"/>
        <v>221.75549999999998</v>
      </c>
      <c r="G121" s="17">
        <f t="shared" si="18"/>
        <v>1509.0194999999999</v>
      </c>
      <c r="H121" s="17">
        <f t="shared" si="18"/>
        <v>0.79583000000000015</v>
      </c>
      <c r="I121" s="17">
        <f t="shared" si="18"/>
        <v>28.587599999999998</v>
      </c>
      <c r="J121" s="17">
        <f t="shared" si="18"/>
        <v>762.92600000000004</v>
      </c>
      <c r="K121" s="17">
        <f t="shared" si="18"/>
        <v>5.5088600000000003</v>
      </c>
      <c r="L121" s="17">
        <f t="shared" si="18"/>
        <v>512.7998</v>
      </c>
      <c r="M121" s="17">
        <f t="shared" si="18"/>
        <v>1280.722</v>
      </c>
      <c r="N121" s="17">
        <f t="shared" si="18"/>
        <v>207.13300000000001</v>
      </c>
      <c r="O121" s="17">
        <f t="shared" si="18"/>
        <v>9.1753</v>
      </c>
      <c r="P121" s="9"/>
      <c r="Q121" s="9"/>
      <c r="R121" s="10"/>
    </row>
    <row r="122" spans="1:18">
      <c r="A122" s="25" t="s">
        <v>94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7"/>
      <c r="Q122" s="9"/>
      <c r="R122" s="10"/>
    </row>
    <row r="123" spans="1:18">
      <c r="A123" s="25" t="s">
        <v>24</v>
      </c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7"/>
      <c r="Q123" s="9"/>
      <c r="R123" s="10"/>
    </row>
    <row r="124" spans="1:18" ht="38.25">
      <c r="A124" s="9">
        <v>1</v>
      </c>
      <c r="B124" s="11" t="s">
        <v>95</v>
      </c>
      <c r="C124" s="10">
        <v>180</v>
      </c>
      <c r="D124" s="12">
        <v>4.9445999999999994</v>
      </c>
      <c r="E124" s="12">
        <v>5.1246</v>
      </c>
      <c r="F124" s="12">
        <v>23.984099999999994</v>
      </c>
      <c r="G124" s="12">
        <v>161.83619999999999</v>
      </c>
      <c r="H124" s="12">
        <v>0.11898000000000002</v>
      </c>
      <c r="I124" s="12">
        <v>0.41039999999999999</v>
      </c>
      <c r="J124" s="12">
        <v>15.777000000000001</v>
      </c>
      <c r="K124" s="12">
        <v>0.39240000000000003</v>
      </c>
      <c r="L124" s="12">
        <v>97.324199999999976</v>
      </c>
      <c r="M124" s="12">
        <v>139.74299999999999</v>
      </c>
      <c r="N124" s="12">
        <v>39.880800000000001</v>
      </c>
      <c r="O124" s="12">
        <v>0.94896000000000003</v>
      </c>
      <c r="P124" s="9">
        <v>120209</v>
      </c>
      <c r="Q124" s="9">
        <f>VLOOKUP($P124,'[1]ВСЕ ТК Куч'!$A$1:$D$65536,4,FALSE)</f>
        <v>196</v>
      </c>
      <c r="R124" s="10" t="s">
        <v>27</v>
      </c>
    </row>
    <row r="125" spans="1:18" ht="51">
      <c r="A125" s="9">
        <v>2</v>
      </c>
      <c r="B125" s="11" t="s">
        <v>96</v>
      </c>
      <c r="C125" s="10">
        <v>100</v>
      </c>
      <c r="D125" s="12">
        <v>18</v>
      </c>
      <c r="E125" s="12">
        <v>9</v>
      </c>
      <c r="F125" s="12">
        <v>3</v>
      </c>
      <c r="G125" s="12">
        <v>169</v>
      </c>
      <c r="H125" s="12">
        <v>0.04</v>
      </c>
      <c r="I125" s="12">
        <v>0.5</v>
      </c>
      <c r="J125" s="12">
        <v>50</v>
      </c>
      <c r="K125" s="12">
        <v>0.2</v>
      </c>
      <c r="L125" s="12">
        <v>164</v>
      </c>
      <c r="M125" s="12">
        <v>220</v>
      </c>
      <c r="N125" s="12">
        <v>23</v>
      </c>
      <c r="O125" s="12">
        <v>0.4</v>
      </c>
      <c r="P125" s="9">
        <v>3</v>
      </c>
      <c r="Q125" s="9" t="str">
        <f>VLOOKUP($P125,'[1]ВСЕ ТК Куч'!$A$1:$D$65536,4,FALSE)</f>
        <v>ПП</v>
      </c>
      <c r="R125" s="10" t="str">
        <f>VLOOKUP($P125,'[1]ВСЕ ТК Куч'!$A$1:$D$65536,3,FALSE)</f>
        <v>ПП</v>
      </c>
    </row>
    <row r="126" spans="1:18" ht="51">
      <c r="A126" s="9">
        <v>3</v>
      </c>
      <c r="B126" s="11" t="s">
        <v>28</v>
      </c>
      <c r="C126" s="10">
        <v>200</v>
      </c>
      <c r="D126" s="12">
        <v>3.7919999999999998</v>
      </c>
      <c r="E126" s="12">
        <v>3.4000000000000004</v>
      </c>
      <c r="F126" s="12">
        <v>19.474</v>
      </c>
      <c r="G126" s="12">
        <v>123.664</v>
      </c>
      <c r="H126" s="12">
        <v>2.42</v>
      </c>
      <c r="I126" s="12">
        <v>0.6</v>
      </c>
      <c r="J126" s="12">
        <v>15</v>
      </c>
      <c r="K126" s="12">
        <v>0</v>
      </c>
      <c r="L126" s="12">
        <v>141.30000000000001</v>
      </c>
      <c r="M126" s="12">
        <v>114.84</v>
      </c>
      <c r="N126" s="12">
        <v>30</v>
      </c>
      <c r="O126" s="12">
        <v>1.7300000000000002</v>
      </c>
      <c r="P126" s="9">
        <v>160103</v>
      </c>
      <c r="Q126" s="9">
        <f>VLOOKUP($P126,'[1]ВСЕ ТК Куч'!$A$1:$D$65536,4,FALSE)</f>
        <v>418</v>
      </c>
      <c r="R126" s="10" t="s">
        <v>27</v>
      </c>
    </row>
    <row r="127" spans="1:18" ht="51">
      <c r="A127" s="9">
        <v>4</v>
      </c>
      <c r="B127" s="11" t="s">
        <v>30</v>
      </c>
      <c r="C127" s="10">
        <v>40</v>
      </c>
      <c r="D127" s="12">
        <v>3</v>
      </c>
      <c r="E127" s="12">
        <v>1.1599999999999999</v>
      </c>
      <c r="F127" s="12">
        <v>20.56</v>
      </c>
      <c r="G127" s="12">
        <v>104.68</v>
      </c>
      <c r="H127" s="12">
        <v>4.4000000000000004E-2</v>
      </c>
      <c r="I127" s="12">
        <v>0</v>
      </c>
      <c r="J127" s="12">
        <v>0</v>
      </c>
      <c r="K127" s="12">
        <v>0.68</v>
      </c>
      <c r="L127" s="12">
        <v>9.4</v>
      </c>
      <c r="M127" s="12">
        <v>33.6</v>
      </c>
      <c r="N127" s="12">
        <v>5.2</v>
      </c>
      <c r="O127" s="12">
        <v>0.48</v>
      </c>
      <c r="P127" s="9">
        <v>200102</v>
      </c>
      <c r="Q127" s="9">
        <f>VLOOKUP($P127,'[1]ВСЕ ТК Куч'!$A$1:$D$65536,4,FALSE)</f>
        <v>18</v>
      </c>
      <c r="R127" s="10" t="str">
        <f>VLOOKUP($P127,'[1]ВСЕ ТК Куч'!$A$1:$D$65536,3,FALSE)</f>
        <v>Для обуч образовательных организаций Кучма, 2016</v>
      </c>
    </row>
    <row r="128" spans="1:18">
      <c r="A128" s="9"/>
      <c r="B128" s="7" t="s">
        <v>31</v>
      </c>
      <c r="C128" s="7"/>
      <c r="D128" s="17">
        <f t="shared" ref="D128:O128" si="19">SUM(D124:D127)</f>
        <v>29.736600000000003</v>
      </c>
      <c r="E128" s="17">
        <f t="shared" si="19"/>
        <v>18.6846</v>
      </c>
      <c r="F128" s="17">
        <f t="shared" si="19"/>
        <v>67.01809999999999</v>
      </c>
      <c r="G128" s="17">
        <f t="shared" si="19"/>
        <v>559.18020000000001</v>
      </c>
      <c r="H128" s="17">
        <f t="shared" si="19"/>
        <v>2.6229800000000001</v>
      </c>
      <c r="I128" s="17">
        <f t="shared" si="19"/>
        <v>1.5104</v>
      </c>
      <c r="J128" s="17">
        <f t="shared" si="19"/>
        <v>80.777000000000001</v>
      </c>
      <c r="K128" s="17">
        <f t="shared" si="19"/>
        <v>1.2724000000000002</v>
      </c>
      <c r="L128" s="17">
        <f t="shared" si="19"/>
        <v>412.02419999999995</v>
      </c>
      <c r="M128" s="17">
        <f t="shared" si="19"/>
        <v>508.18299999999999</v>
      </c>
      <c r="N128" s="17">
        <f t="shared" si="19"/>
        <v>98.080799999999996</v>
      </c>
      <c r="O128" s="17">
        <f t="shared" si="19"/>
        <v>3.5589600000000003</v>
      </c>
      <c r="P128" s="10"/>
      <c r="Q128" s="9"/>
      <c r="R128" s="10"/>
    </row>
    <row r="129" spans="1:18">
      <c r="A129" s="25" t="s">
        <v>94</v>
      </c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7"/>
      <c r="Q129" s="9"/>
      <c r="R129" s="10"/>
    </row>
    <row r="130" spans="1:18">
      <c r="A130" s="25" t="s">
        <v>32</v>
      </c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7"/>
      <c r="Q130" s="9"/>
      <c r="R130" s="10"/>
    </row>
    <row r="131" spans="1:18" ht="102">
      <c r="A131" s="22">
        <v>1</v>
      </c>
      <c r="B131" s="11" t="s">
        <v>47</v>
      </c>
      <c r="C131" s="10">
        <v>60</v>
      </c>
      <c r="D131" s="23">
        <v>1.2969999999999999</v>
      </c>
      <c r="E131" s="23">
        <v>3.0710000000000002</v>
      </c>
      <c r="F131" s="23">
        <v>4.8296000000000001</v>
      </c>
      <c r="G131" s="23">
        <v>52.9681</v>
      </c>
      <c r="H131" s="12">
        <v>2.4299999999999999E-2</v>
      </c>
      <c r="I131" s="12">
        <v>30.5</v>
      </c>
      <c r="J131" s="12">
        <v>142.01</v>
      </c>
      <c r="K131" s="12">
        <v>1.3273999999999999</v>
      </c>
      <c r="L131" s="12">
        <v>34.822000000000003</v>
      </c>
      <c r="M131" s="12">
        <v>24.62</v>
      </c>
      <c r="N131" s="12">
        <v>13.382</v>
      </c>
      <c r="O131" s="12">
        <v>0.46039999999999998</v>
      </c>
      <c r="P131" s="24">
        <v>120211</v>
      </c>
      <c r="Q131" s="9" t="s">
        <v>48</v>
      </c>
      <c r="R131" s="10" t="str">
        <f>VLOOKUP($P131,'[1]ВСЕ ТК Куч'!$A$1:$D$65536,3,FALSE)</f>
        <v>Для обуч образовательных организаций Кучма, 2016</v>
      </c>
    </row>
    <row r="132" spans="1:18" ht="51">
      <c r="A132" s="9">
        <v>2</v>
      </c>
      <c r="B132" s="11" t="s">
        <v>97</v>
      </c>
      <c r="C132" s="10">
        <v>200</v>
      </c>
      <c r="D132" s="23">
        <v>4.9420000000000002</v>
      </c>
      <c r="E132" s="23">
        <v>6.1790000000000003</v>
      </c>
      <c r="F132" s="23">
        <v>18.79</v>
      </c>
      <c r="G132" s="23">
        <v>150.72999999999999</v>
      </c>
      <c r="H132" s="12">
        <v>4.9399999999999999E-2</v>
      </c>
      <c r="I132" s="12">
        <v>1.788</v>
      </c>
      <c r="J132" s="12">
        <v>211.2</v>
      </c>
      <c r="K132" s="12">
        <v>1.6124000000000001</v>
      </c>
      <c r="L132" s="12">
        <v>13.608000000000001</v>
      </c>
      <c r="M132" s="12">
        <v>61.62</v>
      </c>
      <c r="N132" s="12">
        <v>10.646000000000001</v>
      </c>
      <c r="O132" s="12">
        <v>0.6794</v>
      </c>
      <c r="P132" s="24">
        <v>120211</v>
      </c>
      <c r="Q132" s="9">
        <v>156</v>
      </c>
      <c r="R132" s="10" t="str">
        <f>VLOOKUP($P132,'[1]ВСЕ ТК Куч'!$A$1:$D$65536,3,FALSE)</f>
        <v>Для обуч образовательных организаций Кучма, 2016</v>
      </c>
    </row>
    <row r="133" spans="1:18" ht="25.5">
      <c r="A133" s="9">
        <v>3</v>
      </c>
      <c r="B133" s="11" t="s">
        <v>98</v>
      </c>
      <c r="C133" s="10">
        <v>80</v>
      </c>
      <c r="D133" s="23">
        <v>15.759</v>
      </c>
      <c r="E133" s="23">
        <v>8.6660000000000004</v>
      </c>
      <c r="F133" s="23">
        <v>15.454800000000001</v>
      </c>
      <c r="G133" s="23">
        <v>204.22</v>
      </c>
      <c r="H133" s="12">
        <v>0.14582000000000001</v>
      </c>
      <c r="I133" s="12">
        <v>0.74399999999999999</v>
      </c>
      <c r="J133" s="12">
        <v>6.2</v>
      </c>
      <c r="K133" s="12">
        <v>1.1384000000000001</v>
      </c>
      <c r="L133" s="12">
        <v>42.671999999999997</v>
      </c>
      <c r="M133" s="12">
        <v>34.619999999999997</v>
      </c>
      <c r="N133" s="12">
        <v>9.2240000000000002</v>
      </c>
      <c r="O133" s="12">
        <v>0.99939999999999996</v>
      </c>
      <c r="P133" s="24">
        <v>120211</v>
      </c>
      <c r="Q133" s="9">
        <v>256</v>
      </c>
      <c r="R133" s="10" t="str">
        <f>VLOOKUP($P133,'[1]ВСЕ ТК Куч'!$A$1:$D$65536,3,FALSE)</f>
        <v>Для обуч образовательных организаций Кучма, 2016</v>
      </c>
    </row>
    <row r="134" spans="1:18" ht="38.25">
      <c r="A134" s="9">
        <v>4</v>
      </c>
      <c r="B134" s="11" t="s">
        <v>51</v>
      </c>
      <c r="C134" s="10">
        <v>150</v>
      </c>
      <c r="D134" s="12">
        <v>3.2760000000000002</v>
      </c>
      <c r="E134" s="12">
        <v>4.9455</v>
      </c>
      <c r="F134" s="12">
        <v>26.998249999999999</v>
      </c>
      <c r="G134" s="12">
        <v>165.60650000000001</v>
      </c>
      <c r="H134" s="12">
        <v>0.15839999999999999</v>
      </c>
      <c r="I134" s="12">
        <v>12.96</v>
      </c>
      <c r="J134" s="12">
        <v>16.875</v>
      </c>
      <c r="K134" s="12">
        <v>0.17324999999999999</v>
      </c>
      <c r="L134" s="12">
        <v>52.522500000000001</v>
      </c>
      <c r="M134" s="12">
        <v>96.84</v>
      </c>
      <c r="N134" s="12">
        <v>32.977499999999999</v>
      </c>
      <c r="O134" s="12">
        <v>1.2292500000000002</v>
      </c>
      <c r="P134" s="9">
        <v>130101</v>
      </c>
      <c r="Q134" s="9">
        <f>VLOOKUP($P134,'[2]ВСЕ ТК Куч'!$A$1:$D$65536,4,FALSE)</f>
        <v>354</v>
      </c>
      <c r="R134" s="10" t="str">
        <f>VLOOKUP($P134,'[2]ВСЕ ТК Куч'!$A$1:$D$65536,3,FALSE)</f>
        <v>Для обуч образовательных организаций Кучма, 2016</v>
      </c>
    </row>
    <row r="135" spans="1:18" ht="38.25">
      <c r="A135" s="9">
        <v>5</v>
      </c>
      <c r="B135" s="11" t="s">
        <v>52</v>
      </c>
      <c r="C135" s="10">
        <v>200</v>
      </c>
      <c r="D135" s="23">
        <v>0.128</v>
      </c>
      <c r="E135" s="23">
        <v>0.128</v>
      </c>
      <c r="F135" s="23">
        <v>24.096</v>
      </c>
      <c r="G135" s="23">
        <v>98.841999999999999</v>
      </c>
      <c r="H135" s="12">
        <v>9.5999999999999992E-3</v>
      </c>
      <c r="I135" s="12">
        <v>3.2</v>
      </c>
      <c r="J135" s="12">
        <v>1.6</v>
      </c>
      <c r="K135" s="12">
        <v>6.4000000000000001E-2</v>
      </c>
      <c r="L135" s="12">
        <v>5.72</v>
      </c>
      <c r="M135" s="12">
        <v>3.52</v>
      </c>
      <c r="N135" s="12">
        <v>2.88</v>
      </c>
      <c r="O135" s="12">
        <v>0.76400000000000001</v>
      </c>
      <c r="P135" s="24">
        <v>100519</v>
      </c>
      <c r="Q135" s="9">
        <v>451</v>
      </c>
      <c r="R135" s="10" t="str">
        <f>VLOOKUP($P135,'[1]ВСЕ ТК Куч'!$A$1:$D$65536,3,FALSE)</f>
        <v>Для обуч образовательных организаций Кучма, 2016</v>
      </c>
    </row>
    <row r="136" spans="1:18" ht="51">
      <c r="A136" s="9">
        <v>6</v>
      </c>
      <c r="B136" s="11" t="s">
        <v>30</v>
      </c>
      <c r="C136" s="10">
        <v>20</v>
      </c>
      <c r="D136" s="16">
        <v>1.5</v>
      </c>
      <c r="E136" s="16">
        <v>0.57999999999999996</v>
      </c>
      <c r="F136" s="16">
        <v>10.28</v>
      </c>
      <c r="G136" s="12">
        <v>52.34</v>
      </c>
      <c r="H136" s="12">
        <v>2.2000000000000002E-2</v>
      </c>
      <c r="I136" s="12">
        <v>0</v>
      </c>
      <c r="J136" s="12">
        <v>0</v>
      </c>
      <c r="K136" s="12">
        <v>0.34</v>
      </c>
      <c r="L136" s="12">
        <v>4.7</v>
      </c>
      <c r="M136" s="12">
        <v>16.8</v>
      </c>
      <c r="N136" s="12">
        <v>2.6</v>
      </c>
      <c r="O136" s="12">
        <v>0.24</v>
      </c>
      <c r="P136" s="9">
        <v>200102</v>
      </c>
      <c r="Q136" s="9">
        <f>VLOOKUP($P136,'[1]ВСЕ ТК Куч'!$A$1:$D$65536,4,FALSE)</f>
        <v>18</v>
      </c>
      <c r="R136" s="10" t="str">
        <f>VLOOKUP($P136,'[1]ВСЕ ТК Куч'!$A$1:$D$65536,3,FALSE)</f>
        <v>Для обуч образовательных организаций Кучма, 2016</v>
      </c>
    </row>
    <row r="137" spans="1:18" ht="51">
      <c r="A137" s="9">
        <v>7</v>
      </c>
      <c r="B137" s="11" t="s">
        <v>39</v>
      </c>
      <c r="C137" s="11">
        <v>40</v>
      </c>
      <c r="D137" s="23">
        <v>2.64</v>
      </c>
      <c r="E137" s="23">
        <v>0.47999999999999993</v>
      </c>
      <c r="F137" s="23">
        <v>15.839999999999998</v>
      </c>
      <c r="G137" s="23">
        <v>79.2</v>
      </c>
      <c r="H137" s="12">
        <v>6.8000000000000005E-2</v>
      </c>
      <c r="I137" s="12">
        <v>0</v>
      </c>
      <c r="J137" s="12">
        <v>0.20000000000000004</v>
      </c>
      <c r="K137" s="12">
        <v>0.92</v>
      </c>
      <c r="L137" s="12">
        <v>11.6</v>
      </c>
      <c r="M137" s="12">
        <v>77.599999999999994</v>
      </c>
      <c r="N137" s="12">
        <v>22.8</v>
      </c>
      <c r="O137" s="12">
        <v>1.5599999999999998</v>
      </c>
      <c r="P137" s="9">
        <v>200102</v>
      </c>
      <c r="Q137" s="9">
        <v>19</v>
      </c>
      <c r="R137" s="10" t="str">
        <f>VLOOKUP($P137,'[1]ВСЕ ТК Куч'!$A$1:$D$65536,3,FALSE)</f>
        <v>Для обуч образовательных организаций Кучма, 2016</v>
      </c>
    </row>
    <row r="138" spans="1:18">
      <c r="A138" s="9"/>
      <c r="B138" s="7" t="s">
        <v>31</v>
      </c>
      <c r="C138" s="7"/>
      <c r="D138" s="17">
        <f t="shared" ref="D138:P138" si="20">SUM(D131:D137)</f>
        <v>29.542000000000002</v>
      </c>
      <c r="E138" s="17">
        <f t="shared" si="20"/>
        <v>24.049499999999998</v>
      </c>
      <c r="F138" s="17">
        <f t="shared" si="20"/>
        <v>116.28865</v>
      </c>
      <c r="G138" s="17">
        <f t="shared" si="20"/>
        <v>803.90660000000003</v>
      </c>
      <c r="H138" s="17">
        <f t="shared" si="20"/>
        <v>0.47752</v>
      </c>
      <c r="I138" s="17">
        <f t="shared" si="20"/>
        <v>49.192</v>
      </c>
      <c r="J138" s="17">
        <f t="shared" si="20"/>
        <v>378.08499999999998</v>
      </c>
      <c r="K138" s="17">
        <f t="shared" si="20"/>
        <v>5.57545</v>
      </c>
      <c r="L138" s="17">
        <f t="shared" si="20"/>
        <v>165.64449999999999</v>
      </c>
      <c r="M138" s="17">
        <f t="shared" si="20"/>
        <v>315.62</v>
      </c>
      <c r="N138" s="17">
        <f t="shared" si="20"/>
        <v>94.509499999999989</v>
      </c>
      <c r="O138" s="17">
        <f t="shared" si="20"/>
        <v>5.9324500000000002</v>
      </c>
      <c r="P138" s="10">
        <f t="shared" si="20"/>
        <v>991457</v>
      </c>
      <c r="Q138" s="9"/>
      <c r="R138" s="10"/>
    </row>
    <row r="139" spans="1:18" ht="38.25">
      <c r="A139" s="9"/>
      <c r="B139" s="7" t="s">
        <v>99</v>
      </c>
      <c r="C139" s="10"/>
      <c r="D139" s="17">
        <f>D128+D138</f>
        <v>59.278600000000004</v>
      </c>
      <c r="E139" s="17">
        <f t="shared" ref="E139:O139" si="21">E128+E138</f>
        <v>42.734099999999998</v>
      </c>
      <c r="F139" s="17">
        <f t="shared" si="21"/>
        <v>183.30674999999999</v>
      </c>
      <c r="G139" s="17">
        <f t="shared" si="21"/>
        <v>1363.0868</v>
      </c>
      <c r="H139" s="17">
        <f t="shared" si="21"/>
        <v>3.1005000000000003</v>
      </c>
      <c r="I139" s="17">
        <f t="shared" si="21"/>
        <v>50.702399999999997</v>
      </c>
      <c r="J139" s="17">
        <f t="shared" si="21"/>
        <v>458.86199999999997</v>
      </c>
      <c r="K139" s="17">
        <f t="shared" si="21"/>
        <v>6.8478500000000002</v>
      </c>
      <c r="L139" s="17">
        <f t="shared" si="21"/>
        <v>577.66869999999994</v>
      </c>
      <c r="M139" s="17">
        <f t="shared" si="21"/>
        <v>823.803</v>
      </c>
      <c r="N139" s="17">
        <f t="shared" si="21"/>
        <v>192.59029999999998</v>
      </c>
      <c r="O139" s="17">
        <f t="shared" si="21"/>
        <v>9.4914100000000001</v>
      </c>
      <c r="P139" s="9"/>
      <c r="Q139" s="9"/>
      <c r="R139" s="10"/>
    </row>
    <row r="140" spans="1:18">
      <c r="A140" s="25" t="s">
        <v>100</v>
      </c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7"/>
      <c r="Q140" s="9"/>
      <c r="R140" s="10"/>
    </row>
    <row r="141" spans="1:18">
      <c r="A141" s="25" t="s">
        <v>24</v>
      </c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7"/>
      <c r="Q141" s="9"/>
      <c r="R141" s="10"/>
    </row>
    <row r="142" spans="1:18" ht="38.25">
      <c r="A142" s="9">
        <v>1</v>
      </c>
      <c r="B142" s="11" t="s">
        <v>101</v>
      </c>
      <c r="C142" s="10">
        <v>180</v>
      </c>
      <c r="D142" s="12">
        <v>5.5259999999999998</v>
      </c>
      <c r="E142" s="12">
        <v>6.2496</v>
      </c>
      <c r="F142" s="12">
        <v>40.822199999999995</v>
      </c>
      <c r="G142" s="12">
        <v>241.63919999999999</v>
      </c>
      <c r="H142" s="12">
        <v>4.9968000000000005E-2</v>
      </c>
      <c r="I142" s="12">
        <v>0.54</v>
      </c>
      <c r="J142" s="12">
        <v>24.3</v>
      </c>
      <c r="K142" s="12">
        <v>0.19584000000000004</v>
      </c>
      <c r="L142" s="12">
        <v>114.67800000000001</v>
      </c>
      <c r="M142" s="12">
        <v>142.92899999999997</v>
      </c>
      <c r="N142" s="12">
        <v>32.698799999999999</v>
      </c>
      <c r="O142" s="12">
        <v>0.52866000000000002</v>
      </c>
      <c r="P142" s="24">
        <v>120203</v>
      </c>
      <c r="Q142" s="9">
        <f>VLOOKUP($P142,'[1]ВСЕ ТК Куч'!$A$1:$D$65536,4,FALSE)</f>
        <v>202</v>
      </c>
      <c r="R142" s="10" t="str">
        <f>VLOOKUP($P142,'[1]ВСЕ ТК Куч'!$A$1:$D$65536,3,FALSE)</f>
        <v>Для обуч образовательных организаций Кучма, 2016</v>
      </c>
    </row>
    <row r="143" spans="1:18" ht="25.5">
      <c r="A143" s="9">
        <v>2</v>
      </c>
      <c r="B143" s="11" t="s">
        <v>102</v>
      </c>
      <c r="C143" s="10">
        <v>200</v>
      </c>
      <c r="D143" s="12">
        <v>6</v>
      </c>
      <c r="E143" s="12">
        <v>6.4</v>
      </c>
      <c r="F143" s="12">
        <v>9.4</v>
      </c>
      <c r="G143" s="12">
        <v>119.19999999999999</v>
      </c>
      <c r="H143" s="12">
        <v>0.04</v>
      </c>
      <c r="I143" s="12">
        <v>1.2</v>
      </c>
      <c r="J143" s="12">
        <v>30</v>
      </c>
      <c r="K143" s="12">
        <v>0</v>
      </c>
      <c r="L143" s="12">
        <v>242</v>
      </c>
      <c r="M143" s="12">
        <v>182</v>
      </c>
      <c r="N143" s="12">
        <v>28</v>
      </c>
      <c r="O143" s="12">
        <v>0.2</v>
      </c>
      <c r="P143" s="24">
        <v>230105</v>
      </c>
      <c r="Q143" s="9">
        <f>VLOOKUP($P143,'[1]ВСЕ ТК Куч'!$A$1:$D$65536,4,FALSE)</f>
        <v>463</v>
      </c>
      <c r="R143" s="10" t="str">
        <f>VLOOKUP($P143,'[1]ВСЕ ТК Куч'!$A$1:$D$65536,3,FALSE)</f>
        <v>Для обуч образовательных организаций Кучма, 2016</v>
      </c>
    </row>
    <row r="144" spans="1:18" ht="38.25">
      <c r="A144" s="9">
        <v>3</v>
      </c>
      <c r="B144" s="11" t="s">
        <v>29</v>
      </c>
      <c r="C144" s="10">
        <v>10</v>
      </c>
      <c r="D144" s="12">
        <v>2.3199999999999998</v>
      </c>
      <c r="E144" s="12">
        <v>2.95</v>
      </c>
      <c r="F144" s="12">
        <v>0</v>
      </c>
      <c r="G144" s="12">
        <v>35.83</v>
      </c>
      <c r="H144" s="12">
        <v>4.0000000000000001E-3</v>
      </c>
      <c r="I144" s="12">
        <v>7.0000000000000007E-2</v>
      </c>
      <c r="J144" s="12">
        <v>26</v>
      </c>
      <c r="K144" s="12">
        <v>0.05</v>
      </c>
      <c r="L144" s="12">
        <v>22</v>
      </c>
      <c r="M144" s="12">
        <v>54</v>
      </c>
      <c r="N144" s="12">
        <v>3.5</v>
      </c>
      <c r="O144" s="12">
        <v>0.1</v>
      </c>
      <c r="P144" s="9">
        <v>100102</v>
      </c>
      <c r="Q144" s="9">
        <f>VLOOKUP($P144,'[1]ВСЕ ТК Куч'!$A$1:$D$65536,4,FALSE)</f>
        <v>16</v>
      </c>
      <c r="R144" s="10" t="str">
        <f>VLOOKUP($P144,'[1]ВСЕ ТК Куч'!$A$1:$D$65536,3,FALSE)</f>
        <v>Для обуч образовательных организаций Кучма, 2016</v>
      </c>
    </row>
    <row r="145" spans="1:18" ht="51">
      <c r="A145" s="9">
        <v>4</v>
      </c>
      <c r="B145" s="11" t="s">
        <v>30</v>
      </c>
      <c r="C145" s="10">
        <v>40</v>
      </c>
      <c r="D145" s="12">
        <v>3</v>
      </c>
      <c r="E145" s="12">
        <v>1.1599999999999999</v>
      </c>
      <c r="F145" s="12">
        <v>20.56</v>
      </c>
      <c r="G145" s="12">
        <v>104.68</v>
      </c>
      <c r="H145" s="12">
        <v>4.4000000000000004E-2</v>
      </c>
      <c r="I145" s="12">
        <v>0</v>
      </c>
      <c r="J145" s="12">
        <v>0</v>
      </c>
      <c r="K145" s="12">
        <v>0.68</v>
      </c>
      <c r="L145" s="12">
        <v>9.4</v>
      </c>
      <c r="M145" s="12">
        <v>33.6</v>
      </c>
      <c r="N145" s="12">
        <v>5.2</v>
      </c>
      <c r="O145" s="12">
        <v>0.48</v>
      </c>
      <c r="P145" s="9">
        <v>200102</v>
      </c>
      <c r="Q145" s="9">
        <f>VLOOKUP($P145,'[1]ВСЕ ТК Куч'!$A$1:$D$65536,4,FALSE)</f>
        <v>18</v>
      </c>
      <c r="R145" s="10" t="str">
        <f>VLOOKUP($P145,'[1]ВСЕ ТК Куч'!$A$1:$D$65536,3,FALSE)</f>
        <v>Для обуч образовательных организаций Кучма, 2016</v>
      </c>
    </row>
    <row r="146" spans="1:18">
      <c r="A146" s="9"/>
      <c r="B146" s="7" t="s">
        <v>31</v>
      </c>
      <c r="C146" s="7"/>
      <c r="D146" s="17">
        <f t="shared" ref="D146:O146" si="22">SUM(D142:D145)</f>
        <v>16.846</v>
      </c>
      <c r="E146" s="17">
        <f t="shared" si="22"/>
        <v>16.759599999999999</v>
      </c>
      <c r="F146" s="17">
        <f t="shared" si="22"/>
        <v>70.782199999999989</v>
      </c>
      <c r="G146" s="17">
        <f t="shared" si="22"/>
        <v>501.3492</v>
      </c>
      <c r="H146" s="17">
        <f t="shared" si="22"/>
        <v>0.13796800000000001</v>
      </c>
      <c r="I146" s="17">
        <f t="shared" si="22"/>
        <v>1.81</v>
      </c>
      <c r="J146" s="17">
        <f t="shared" si="22"/>
        <v>80.3</v>
      </c>
      <c r="K146" s="17">
        <f t="shared" si="22"/>
        <v>0.92584000000000011</v>
      </c>
      <c r="L146" s="17">
        <f t="shared" si="22"/>
        <v>388.07799999999997</v>
      </c>
      <c r="M146" s="17">
        <f t="shared" si="22"/>
        <v>412.529</v>
      </c>
      <c r="N146" s="17">
        <f t="shared" si="22"/>
        <v>69.398800000000008</v>
      </c>
      <c r="O146" s="17">
        <f t="shared" si="22"/>
        <v>1.3086600000000002</v>
      </c>
      <c r="P146" s="9"/>
      <c r="Q146" s="9"/>
      <c r="R146" s="10"/>
    </row>
    <row r="147" spans="1:18">
      <c r="A147" s="25" t="s">
        <v>100</v>
      </c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7"/>
      <c r="Q147" s="9"/>
      <c r="R147" s="10"/>
    </row>
    <row r="148" spans="1:18">
      <c r="A148" s="25" t="s">
        <v>32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7"/>
      <c r="Q148" s="9"/>
      <c r="R148" s="10"/>
    </row>
    <row r="149" spans="1:18" ht="63.75">
      <c r="A149" s="9">
        <v>1</v>
      </c>
      <c r="B149" s="11" t="s">
        <v>77</v>
      </c>
      <c r="C149" s="10">
        <v>60</v>
      </c>
      <c r="D149" s="12">
        <v>0.70979999999999999</v>
      </c>
      <c r="E149" s="12">
        <v>4.2504</v>
      </c>
      <c r="F149" s="12">
        <v>5.5655999999999999</v>
      </c>
      <c r="G149" s="12">
        <v>63.355200000000004</v>
      </c>
      <c r="H149" s="12">
        <v>3.2760000000000004E-2</v>
      </c>
      <c r="I149" s="12">
        <v>2.73</v>
      </c>
      <c r="J149" s="12">
        <v>0</v>
      </c>
      <c r="K149" s="12">
        <v>2.0663999999999998</v>
      </c>
      <c r="L149" s="12">
        <v>14.795999999999999</v>
      </c>
      <c r="M149" s="12">
        <v>30.113999999999997</v>
      </c>
      <c r="N149" s="12">
        <v>20.747999999999998</v>
      </c>
      <c r="O149" s="12">
        <v>0.3876</v>
      </c>
      <c r="P149" s="24">
        <v>100302</v>
      </c>
      <c r="Q149" s="9" t="s">
        <v>78</v>
      </c>
      <c r="R149" s="10" t="str">
        <f>VLOOKUP($P149,'[2]ВСЕ ТК Куч'!$A$1:$D$65536,3,FALSE)</f>
        <v>Для обуч образовательных организаций Кучма, 2016</v>
      </c>
    </row>
    <row r="150" spans="1:18" ht="76.5">
      <c r="A150" s="9">
        <v>2</v>
      </c>
      <c r="B150" s="11" t="s">
        <v>79</v>
      </c>
      <c r="C150" s="10" t="s">
        <v>35</v>
      </c>
      <c r="D150" s="23">
        <v>1.8251999999999999</v>
      </c>
      <c r="E150" s="23">
        <v>2.9119999999999999</v>
      </c>
      <c r="F150" s="23">
        <v>14.615</v>
      </c>
      <c r="G150" s="23">
        <v>92.628200000000007</v>
      </c>
      <c r="H150" s="12">
        <v>5.28E-2</v>
      </c>
      <c r="I150" s="12">
        <v>19.3</v>
      </c>
      <c r="J150" s="12">
        <v>214.23</v>
      </c>
      <c r="K150" s="12">
        <v>0.99160000000000004</v>
      </c>
      <c r="L150" s="12">
        <v>37.898000000000003</v>
      </c>
      <c r="M150" s="12">
        <v>48.661999999999999</v>
      </c>
      <c r="N150" s="12">
        <v>22.986000000000001</v>
      </c>
      <c r="O150" s="12">
        <v>1.0676000000000001</v>
      </c>
      <c r="P150" s="24">
        <v>100302</v>
      </c>
      <c r="Q150" s="9">
        <v>119</v>
      </c>
      <c r="R150" s="10" t="str">
        <f>VLOOKUP($P150,'[2]ВСЕ ТК Куч'!$A$1:$D$65536,3,FALSE)</f>
        <v>Для обуч образовательных организаций Кучма, 2016</v>
      </c>
    </row>
    <row r="151" spans="1:18" ht="38.25">
      <c r="A151" s="9">
        <v>3</v>
      </c>
      <c r="B151" s="11" t="s">
        <v>103</v>
      </c>
      <c r="C151" s="10">
        <v>80</v>
      </c>
      <c r="D151" s="23">
        <v>12.9895</v>
      </c>
      <c r="E151" s="23">
        <v>14.292999999999999</v>
      </c>
      <c r="F151" s="23">
        <v>10.88</v>
      </c>
      <c r="G151" s="23">
        <v>225.23</v>
      </c>
      <c r="H151" s="12">
        <v>0.10975</v>
      </c>
      <c r="I151" s="12">
        <v>0.6</v>
      </c>
      <c r="J151" s="12">
        <v>0</v>
      </c>
      <c r="K151" s="12">
        <v>2.3172000000000001</v>
      </c>
      <c r="L151" s="12">
        <v>20.962</v>
      </c>
      <c r="M151" s="12">
        <v>153.43</v>
      </c>
      <c r="N151" s="12">
        <v>22.614000000000001</v>
      </c>
      <c r="O151" s="12">
        <v>2.2010999999999998</v>
      </c>
      <c r="P151" s="24">
        <v>100302</v>
      </c>
      <c r="Q151" s="9">
        <v>303</v>
      </c>
      <c r="R151" s="10" t="str">
        <f>VLOOKUP($P151,'[2]ВСЕ ТК Куч'!$A$1:$D$65536,3,FALSE)</f>
        <v>Для обуч образовательных организаций Кучма, 2016</v>
      </c>
    </row>
    <row r="152" spans="1:18" ht="25.5">
      <c r="A152" s="9">
        <v>4</v>
      </c>
      <c r="B152" s="11" t="s">
        <v>37</v>
      </c>
      <c r="C152" s="10">
        <v>150</v>
      </c>
      <c r="D152" s="23">
        <v>6.3360000000000003</v>
      </c>
      <c r="E152" s="23">
        <v>4.9124999999999996</v>
      </c>
      <c r="F152" s="23">
        <v>35.608499999999999</v>
      </c>
      <c r="G152" s="23">
        <v>211.745</v>
      </c>
      <c r="H152" s="12">
        <v>0.21545</v>
      </c>
      <c r="I152" s="12"/>
      <c r="J152" s="12">
        <v>1026.5500000000002</v>
      </c>
      <c r="K152" s="12">
        <v>3.37</v>
      </c>
      <c r="L152" s="12">
        <v>12.92</v>
      </c>
      <c r="M152" s="12">
        <v>159.85499999999999</v>
      </c>
      <c r="N152" s="12">
        <v>100.005</v>
      </c>
      <c r="O152" s="12">
        <v>3.3734999999999999</v>
      </c>
      <c r="P152" s="9">
        <v>200102</v>
      </c>
      <c r="Q152" s="9">
        <v>341</v>
      </c>
      <c r="R152" s="10" t="str">
        <f>VLOOKUP($P152,'[1]ВСЕ ТК Куч'!$A$1:$D$65536,3,FALSE)</f>
        <v>Для обуч образовательных организаций Кучма, 2016</v>
      </c>
    </row>
    <row r="153" spans="1:18" ht="25.5">
      <c r="A153" s="9">
        <v>5</v>
      </c>
      <c r="B153" s="10" t="s">
        <v>38</v>
      </c>
      <c r="C153" s="10">
        <v>200</v>
      </c>
      <c r="D153" s="23">
        <v>7.4999999999999997E-2</v>
      </c>
      <c r="E153" s="23">
        <v>0.03</v>
      </c>
      <c r="F153" s="23">
        <v>25.524999999999999</v>
      </c>
      <c r="G153" s="23">
        <v>104.05</v>
      </c>
      <c r="H153" s="12">
        <v>3.0000000000000001E-3</v>
      </c>
      <c r="I153" s="12">
        <v>2.25</v>
      </c>
      <c r="J153" s="12">
        <v>0</v>
      </c>
      <c r="K153" s="12">
        <v>0.15</v>
      </c>
      <c r="L153" s="12">
        <v>2.5499999999999998</v>
      </c>
      <c r="M153" s="12">
        <v>1.65</v>
      </c>
      <c r="N153" s="12">
        <v>2.25</v>
      </c>
      <c r="O153" s="12">
        <v>0.13500000000000001</v>
      </c>
      <c r="P153" s="9">
        <v>200102</v>
      </c>
      <c r="Q153" s="9">
        <v>457</v>
      </c>
      <c r="R153" s="10" t="str">
        <f>VLOOKUP($P153,'[1]ВСЕ ТК Куч'!$A$1:$D$65536,3,FALSE)</f>
        <v>Для обуч образовательных организаций Кучма, 2016</v>
      </c>
    </row>
    <row r="154" spans="1:18" ht="51">
      <c r="A154" s="9">
        <v>6</v>
      </c>
      <c r="B154" s="11" t="s">
        <v>30</v>
      </c>
      <c r="C154" s="10">
        <v>20</v>
      </c>
      <c r="D154" s="16">
        <v>1.5</v>
      </c>
      <c r="E154" s="16">
        <v>0.57999999999999996</v>
      </c>
      <c r="F154" s="16">
        <v>10.28</v>
      </c>
      <c r="G154" s="12">
        <v>52.34</v>
      </c>
      <c r="H154" s="12">
        <v>2.2000000000000002E-2</v>
      </c>
      <c r="I154" s="12">
        <v>0</v>
      </c>
      <c r="J154" s="12">
        <v>0</v>
      </c>
      <c r="K154" s="12">
        <v>0.34</v>
      </c>
      <c r="L154" s="12">
        <v>4.7</v>
      </c>
      <c r="M154" s="12">
        <v>16.8</v>
      </c>
      <c r="N154" s="12">
        <v>2.6</v>
      </c>
      <c r="O154" s="12">
        <v>0.24</v>
      </c>
      <c r="P154" s="9">
        <v>200102</v>
      </c>
      <c r="Q154" s="9">
        <f>VLOOKUP($P154,'[1]ВСЕ ТК Куч'!$A$1:$D$65536,4,FALSE)</f>
        <v>18</v>
      </c>
      <c r="R154" s="10" t="str">
        <f>VLOOKUP($P154,'[1]ВСЕ ТК Куч'!$A$1:$D$65536,3,FALSE)</f>
        <v>Для обуч образовательных организаций Кучма, 2016</v>
      </c>
    </row>
    <row r="155" spans="1:18" ht="51">
      <c r="A155" s="3">
        <v>7</v>
      </c>
      <c r="B155" s="11" t="s">
        <v>39</v>
      </c>
      <c r="C155" s="11">
        <v>40</v>
      </c>
      <c r="D155" s="23">
        <v>2.64</v>
      </c>
      <c r="E155" s="23">
        <v>0.47999999999999993</v>
      </c>
      <c r="F155" s="23">
        <v>15.839999999999998</v>
      </c>
      <c r="G155" s="23">
        <v>79.2</v>
      </c>
      <c r="H155" s="12">
        <v>6.8000000000000005E-2</v>
      </c>
      <c r="I155" s="12">
        <v>0</v>
      </c>
      <c r="J155" s="12">
        <v>0.20000000000000004</v>
      </c>
      <c r="K155" s="12">
        <v>0.92</v>
      </c>
      <c r="L155" s="12">
        <v>11.6</v>
      </c>
      <c r="M155" s="12">
        <v>77.599999999999994</v>
      </c>
      <c r="N155" s="12">
        <v>22.8</v>
      </c>
      <c r="O155" s="12">
        <v>1.5599999999999998</v>
      </c>
      <c r="P155" s="9">
        <v>200102</v>
      </c>
      <c r="Q155" s="9">
        <v>19</v>
      </c>
      <c r="R155" s="10" t="str">
        <f>VLOOKUP($P155,'[1]ВСЕ ТК Куч'!$A$1:$D$65536,3,FALSE)</f>
        <v>Для обуч образовательных организаций Кучма, 2016</v>
      </c>
    </row>
    <row r="156" spans="1:18">
      <c r="A156" s="9"/>
      <c r="B156" s="7" t="s">
        <v>31</v>
      </c>
      <c r="C156" s="7"/>
      <c r="D156" s="17">
        <f t="shared" ref="D156:O156" si="23">SUM(D149:D155)</f>
        <v>26.075500000000002</v>
      </c>
      <c r="E156" s="17">
        <f t="shared" si="23"/>
        <v>27.457899999999999</v>
      </c>
      <c r="F156" s="17">
        <f t="shared" si="23"/>
        <v>118.3141</v>
      </c>
      <c r="G156" s="17">
        <f t="shared" si="23"/>
        <v>828.54840000000002</v>
      </c>
      <c r="H156" s="17">
        <f t="shared" si="23"/>
        <v>0.50375999999999999</v>
      </c>
      <c r="I156" s="17">
        <f t="shared" si="23"/>
        <v>24.880000000000003</v>
      </c>
      <c r="J156" s="17">
        <f t="shared" si="23"/>
        <v>1240.9800000000002</v>
      </c>
      <c r="K156" s="17">
        <f t="shared" si="23"/>
        <v>10.155200000000001</v>
      </c>
      <c r="L156" s="17">
        <f t="shared" si="23"/>
        <v>105.426</v>
      </c>
      <c r="M156" s="17">
        <f t="shared" si="23"/>
        <v>488.11099999999999</v>
      </c>
      <c r="N156" s="17">
        <f t="shared" si="23"/>
        <v>194.00300000000001</v>
      </c>
      <c r="O156" s="17">
        <f t="shared" si="23"/>
        <v>8.9648000000000003</v>
      </c>
      <c r="P156" s="9"/>
      <c r="Q156" s="9"/>
      <c r="R156" s="10"/>
    </row>
    <row r="157" spans="1:18" ht="38.25">
      <c r="A157" s="9"/>
      <c r="B157" s="7" t="s">
        <v>104</v>
      </c>
      <c r="C157" s="10"/>
      <c r="D157" s="17">
        <f>D146+D156</f>
        <v>42.921500000000002</v>
      </c>
      <c r="E157" s="17">
        <f t="shared" ref="E157:P157" si="24">E146+E156</f>
        <v>44.217500000000001</v>
      </c>
      <c r="F157" s="17">
        <f t="shared" si="24"/>
        <v>189.09629999999999</v>
      </c>
      <c r="G157" s="17">
        <f t="shared" si="24"/>
        <v>1329.8976</v>
      </c>
      <c r="H157" s="17">
        <f t="shared" si="24"/>
        <v>0.64172799999999997</v>
      </c>
      <c r="I157" s="17">
        <f t="shared" si="24"/>
        <v>26.69</v>
      </c>
      <c r="J157" s="17">
        <f t="shared" si="24"/>
        <v>1321.2800000000002</v>
      </c>
      <c r="K157" s="17">
        <f t="shared" si="24"/>
        <v>11.081040000000002</v>
      </c>
      <c r="L157" s="17">
        <f t="shared" si="24"/>
        <v>493.50399999999996</v>
      </c>
      <c r="M157" s="17">
        <f t="shared" si="24"/>
        <v>900.64</v>
      </c>
      <c r="N157" s="17">
        <f t="shared" si="24"/>
        <v>263.40180000000004</v>
      </c>
      <c r="O157" s="17">
        <f t="shared" si="24"/>
        <v>10.27346</v>
      </c>
      <c r="P157" s="17">
        <f t="shared" si="24"/>
        <v>0</v>
      </c>
      <c r="Q157" s="9"/>
      <c r="R157" s="10"/>
    </row>
    <row r="158" spans="1:18">
      <c r="A158" s="25" t="s">
        <v>105</v>
      </c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7"/>
      <c r="Q158" s="9"/>
      <c r="R158" s="10"/>
    </row>
    <row r="159" spans="1:18">
      <c r="A159" s="25" t="s">
        <v>24</v>
      </c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7"/>
      <c r="Q159" s="9"/>
      <c r="R159" s="10"/>
    </row>
    <row r="160" spans="1:18" ht="63.75">
      <c r="A160" s="9">
        <v>1</v>
      </c>
      <c r="B160" s="11" t="s">
        <v>106</v>
      </c>
      <c r="C160" s="10">
        <v>150</v>
      </c>
      <c r="D160" s="12">
        <v>18.616500000000002</v>
      </c>
      <c r="E160" s="12">
        <v>19.59</v>
      </c>
      <c r="F160" s="12">
        <v>3.15</v>
      </c>
      <c r="G160" s="12">
        <v>263.37600000000003</v>
      </c>
      <c r="H160" s="12">
        <v>7.5749999999999998E-2</v>
      </c>
      <c r="I160" s="12">
        <v>0.22500000000000001</v>
      </c>
      <c r="J160" s="12">
        <v>14.7225</v>
      </c>
      <c r="K160" s="12">
        <v>0.6150000000000001</v>
      </c>
      <c r="L160" s="12">
        <v>103.71599999999998</v>
      </c>
      <c r="M160" s="12">
        <v>222.23249999999999</v>
      </c>
      <c r="N160" s="12">
        <v>24.923999999999999</v>
      </c>
      <c r="O160" s="12">
        <v>3.0790499999999996</v>
      </c>
      <c r="P160" s="9">
        <v>120303</v>
      </c>
      <c r="Q160" s="9">
        <f>VLOOKUP($P160,'[1]ВСЕ ТК Куч'!$A$1:$D$65536,4,FALSE)</f>
        <v>229</v>
      </c>
      <c r="R160" s="10" t="str">
        <f>VLOOKUP($P160,'[1]ВСЕ ТК Куч'!$A$1:$D$65536,3,FALSE)</f>
        <v>Для обуч образовательных организаций Кучма, 2016</v>
      </c>
    </row>
    <row r="161" spans="1:18" ht="25.5">
      <c r="A161" s="9">
        <v>2</v>
      </c>
      <c r="B161" s="11" t="s">
        <v>107</v>
      </c>
      <c r="C161" s="10">
        <v>200</v>
      </c>
      <c r="D161" s="12">
        <v>3.6000000000000004E-2</v>
      </c>
      <c r="E161" s="12">
        <v>4.0000000000000001E-3</v>
      </c>
      <c r="F161" s="12">
        <v>12.107999999999999</v>
      </c>
      <c r="G161" s="12">
        <v>48.611999999999995</v>
      </c>
      <c r="H161" s="12">
        <v>1.6000000000000001E-3</v>
      </c>
      <c r="I161" s="12">
        <v>1.6</v>
      </c>
      <c r="J161" s="12">
        <v>0</v>
      </c>
      <c r="K161" s="12">
        <v>8.0000000000000002E-3</v>
      </c>
      <c r="L161" s="12">
        <v>5.4249999999999998</v>
      </c>
      <c r="M161" s="12">
        <v>6.6479999999999997</v>
      </c>
      <c r="N161" s="12">
        <v>0.48</v>
      </c>
      <c r="O161" s="12">
        <v>0.06</v>
      </c>
      <c r="P161" s="24">
        <v>160106</v>
      </c>
      <c r="Q161" s="9">
        <f>VLOOKUP($P161,'[1]ВСЕ ТК Куч'!$A$1:$D$65536,4,FALSE)</f>
        <v>377</v>
      </c>
      <c r="R161" s="10" t="s">
        <v>57</v>
      </c>
    </row>
    <row r="162" spans="1:18" ht="76.5">
      <c r="A162" s="9">
        <v>3</v>
      </c>
      <c r="B162" s="11" t="s">
        <v>108</v>
      </c>
      <c r="C162" s="10">
        <v>60</v>
      </c>
      <c r="D162" s="12">
        <v>0.48</v>
      </c>
      <c r="E162" s="12">
        <v>0.06</v>
      </c>
      <c r="F162" s="12">
        <v>1.5</v>
      </c>
      <c r="G162" s="12">
        <v>8.4600000000000009</v>
      </c>
      <c r="H162" s="12">
        <v>1.7999999999999999E-2</v>
      </c>
      <c r="I162" s="12">
        <v>6</v>
      </c>
      <c r="J162" s="12">
        <v>0</v>
      </c>
      <c r="K162" s="12">
        <v>0.06</v>
      </c>
      <c r="L162" s="12">
        <v>13.8</v>
      </c>
      <c r="M162" s="12">
        <v>25.2</v>
      </c>
      <c r="N162" s="12">
        <v>8.4</v>
      </c>
      <c r="O162" s="12">
        <v>0.36</v>
      </c>
      <c r="P162" s="24">
        <v>100519</v>
      </c>
      <c r="Q162" s="9" t="s">
        <v>109</v>
      </c>
      <c r="R162" s="10" t="str">
        <f>VLOOKUP($P162,'[1]ВСЕ ТК Куч'!$A$1:$D$65536,3,FALSE)</f>
        <v>Для обуч образовательных организаций Кучма, 2016</v>
      </c>
    </row>
    <row r="163" spans="1:18" ht="51">
      <c r="A163" s="9">
        <v>4</v>
      </c>
      <c r="B163" s="11" t="s">
        <v>44</v>
      </c>
      <c r="C163" s="10">
        <v>220</v>
      </c>
      <c r="D163" s="12">
        <v>3.3</v>
      </c>
      <c r="E163" s="12">
        <v>1.1000000000000001</v>
      </c>
      <c r="F163" s="12">
        <v>46.2</v>
      </c>
      <c r="G163" s="12">
        <v>207.9</v>
      </c>
      <c r="H163" s="12">
        <v>8.8000000000000009E-2</v>
      </c>
      <c r="I163" s="12">
        <v>22</v>
      </c>
      <c r="J163" s="12">
        <v>0</v>
      </c>
      <c r="K163" s="12">
        <v>0.88</v>
      </c>
      <c r="L163" s="12">
        <v>17.600000000000001</v>
      </c>
      <c r="M163" s="12">
        <v>61.6</v>
      </c>
      <c r="N163" s="12">
        <v>92.4</v>
      </c>
      <c r="O163" s="12">
        <v>1.32</v>
      </c>
      <c r="P163" s="9">
        <v>210103</v>
      </c>
      <c r="Q163" s="9">
        <f>VLOOKUP($P163,'[1]ВСЕ ТК Куч'!$A$1:$D$65536,4,FALSE)</f>
        <v>394</v>
      </c>
      <c r="R163" s="10" t="str">
        <f>VLOOKUP($P163,'[1]ВСЕ ТК Куч'!$A$1:$D$65536,3,FALSE)</f>
        <v>Для обуч образовательных организаций Кучма, 2016</v>
      </c>
    </row>
    <row r="164" spans="1:18" ht="51">
      <c r="A164" s="9">
        <v>5</v>
      </c>
      <c r="B164" s="11" t="s">
        <v>30</v>
      </c>
      <c r="C164" s="10">
        <v>20</v>
      </c>
      <c r="D164" s="12">
        <v>1.5</v>
      </c>
      <c r="E164" s="12">
        <v>0.57999999999999996</v>
      </c>
      <c r="F164" s="12">
        <v>10.28</v>
      </c>
      <c r="G164" s="12">
        <v>52.34</v>
      </c>
      <c r="H164" s="12">
        <v>2.2000000000000002E-2</v>
      </c>
      <c r="I164" s="12">
        <v>0</v>
      </c>
      <c r="J164" s="12">
        <v>0</v>
      </c>
      <c r="K164" s="12">
        <v>0.34</v>
      </c>
      <c r="L164" s="12">
        <v>4.7</v>
      </c>
      <c r="M164" s="12">
        <v>16.8</v>
      </c>
      <c r="N164" s="12">
        <v>2.6</v>
      </c>
      <c r="O164" s="12">
        <v>0.24</v>
      </c>
      <c r="P164" s="9">
        <v>200102</v>
      </c>
      <c r="Q164" s="9">
        <f>VLOOKUP($P164,'[1]ВСЕ ТК Куч'!$A$1:$D$65536,4,FALSE)</f>
        <v>18</v>
      </c>
      <c r="R164" s="10" t="str">
        <f>VLOOKUP($P164,'[1]ВСЕ ТК Куч'!$A$1:$D$65536,3,FALSE)</f>
        <v>Для обуч образовательных организаций Кучма, 2016</v>
      </c>
    </row>
    <row r="165" spans="1:18">
      <c r="A165" s="9"/>
      <c r="B165" s="7" t="s">
        <v>31</v>
      </c>
      <c r="C165" s="7"/>
      <c r="D165" s="17">
        <f t="shared" ref="D165:O165" si="25">SUM(D160:D164)</f>
        <v>23.932500000000005</v>
      </c>
      <c r="E165" s="17">
        <f t="shared" si="25"/>
        <v>21.334</v>
      </c>
      <c r="F165" s="17">
        <f t="shared" si="25"/>
        <v>73.238</v>
      </c>
      <c r="G165" s="17">
        <f t="shared" si="25"/>
        <v>580.6880000000001</v>
      </c>
      <c r="H165" s="17">
        <f t="shared" si="25"/>
        <v>0.20535</v>
      </c>
      <c r="I165" s="17">
        <f t="shared" si="25"/>
        <v>29.824999999999999</v>
      </c>
      <c r="J165" s="17">
        <f t="shared" si="25"/>
        <v>14.7225</v>
      </c>
      <c r="K165" s="17">
        <f t="shared" si="25"/>
        <v>1.9030000000000002</v>
      </c>
      <c r="L165" s="17">
        <f t="shared" si="25"/>
        <v>145.24099999999996</v>
      </c>
      <c r="M165" s="17">
        <f t="shared" si="25"/>
        <v>332.48050000000001</v>
      </c>
      <c r="N165" s="17">
        <f t="shared" si="25"/>
        <v>128.804</v>
      </c>
      <c r="O165" s="17">
        <f t="shared" si="25"/>
        <v>5.05905</v>
      </c>
      <c r="P165" s="9"/>
      <c r="Q165" s="9"/>
      <c r="R165" s="10"/>
    </row>
    <row r="166" spans="1:18">
      <c r="A166" s="25" t="s">
        <v>105</v>
      </c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7"/>
      <c r="Q166" s="9"/>
      <c r="R166" s="10"/>
    </row>
    <row r="167" spans="1:18">
      <c r="A167" s="25" t="s">
        <v>32</v>
      </c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7"/>
      <c r="Q167" s="9"/>
      <c r="R167" s="10"/>
    </row>
    <row r="168" spans="1:18" ht="63.75">
      <c r="A168" s="9">
        <v>1</v>
      </c>
      <c r="B168" s="11" t="s">
        <v>110</v>
      </c>
      <c r="C168" s="10">
        <v>60</v>
      </c>
      <c r="D168" s="12">
        <f>0.55*60/50</f>
        <v>0.66</v>
      </c>
      <c r="E168" s="12">
        <v>0.12</v>
      </c>
      <c r="F168" s="12">
        <v>2.2799999999999998</v>
      </c>
      <c r="G168" s="12">
        <v>12.84</v>
      </c>
      <c r="H168" s="12">
        <v>3.5999999999999997E-2</v>
      </c>
      <c r="I168" s="12">
        <v>15</v>
      </c>
      <c r="J168" s="12">
        <v>0</v>
      </c>
      <c r="K168" s="12">
        <v>0.42</v>
      </c>
      <c r="L168" s="12">
        <v>8.4</v>
      </c>
      <c r="M168" s="12">
        <v>15.6</v>
      </c>
      <c r="N168" s="12">
        <v>12</v>
      </c>
      <c r="O168" s="12">
        <v>0.54</v>
      </c>
      <c r="P168" s="24">
        <v>100519</v>
      </c>
      <c r="Q168" s="9" t="s">
        <v>111</v>
      </c>
      <c r="R168" s="10" t="str">
        <f>VLOOKUP($P168,'[1]ВСЕ ТК Куч'!$A$1:$D$65536,3,FALSE)</f>
        <v>Для обуч образовательных организаций Кучма, 2016</v>
      </c>
    </row>
    <row r="169" spans="1:18" ht="89.25">
      <c r="A169" s="9">
        <v>2</v>
      </c>
      <c r="B169" s="11" t="s">
        <v>112</v>
      </c>
      <c r="C169" s="10">
        <v>200</v>
      </c>
      <c r="D169" s="23">
        <v>5.01</v>
      </c>
      <c r="E169" s="23">
        <v>4.4939999999999998</v>
      </c>
      <c r="F169" s="23">
        <v>23.844999999999999</v>
      </c>
      <c r="G169" s="23">
        <v>156.21</v>
      </c>
      <c r="H169" s="12">
        <v>0.21859999999999999</v>
      </c>
      <c r="I169" s="12">
        <v>12.1</v>
      </c>
      <c r="J169" s="12">
        <v>521.59</v>
      </c>
      <c r="K169" s="12">
        <v>1.8682000000000001</v>
      </c>
      <c r="L169" s="12">
        <v>29.547999999999998</v>
      </c>
      <c r="M169" s="12">
        <v>94.68</v>
      </c>
      <c r="N169" s="12">
        <v>34.515999999999998</v>
      </c>
      <c r="O169" s="12">
        <v>1.7644</v>
      </c>
      <c r="P169" s="24">
        <v>100519</v>
      </c>
      <c r="Q169" s="9">
        <v>132</v>
      </c>
      <c r="R169" s="10" t="str">
        <f>VLOOKUP($P169,'[1]ВСЕ ТК Куч'!$A$1:$D$65536,3,FALSE)</f>
        <v>Для обуч образовательных организаций Кучма, 2016</v>
      </c>
    </row>
    <row r="170" spans="1:18" ht="51">
      <c r="A170" s="9">
        <v>3</v>
      </c>
      <c r="B170" s="11" t="s">
        <v>113</v>
      </c>
      <c r="C170" s="10">
        <v>230</v>
      </c>
      <c r="D170" s="23">
        <v>14.176</v>
      </c>
      <c r="E170" s="23">
        <v>18.920999999999999</v>
      </c>
      <c r="F170" s="23">
        <v>47.198</v>
      </c>
      <c r="G170" s="23">
        <v>416.3</v>
      </c>
      <c r="H170" s="12">
        <v>0.29730000000000001</v>
      </c>
      <c r="I170" s="12">
        <v>43.2</v>
      </c>
      <c r="J170" s="12">
        <v>252.12</v>
      </c>
      <c r="K170" s="12">
        <v>2.7850000000000001</v>
      </c>
      <c r="L170" s="12">
        <v>36.18</v>
      </c>
      <c r="M170" s="12">
        <v>266.79000000000002</v>
      </c>
      <c r="N170" s="12">
        <v>69.5</v>
      </c>
      <c r="O170" s="12">
        <v>3.7679999999999998</v>
      </c>
      <c r="P170" s="24">
        <v>100519</v>
      </c>
      <c r="Q170" s="9">
        <v>283</v>
      </c>
      <c r="R170" s="10" t="str">
        <f>VLOOKUP($P170,'[1]ВСЕ ТК Куч'!$A$1:$D$65536,3,FALSE)</f>
        <v>Для обуч образовательных организаций Кучма, 2016</v>
      </c>
    </row>
    <row r="171" spans="1:18" ht="38.25">
      <c r="A171" s="9">
        <v>4</v>
      </c>
      <c r="B171" s="11" t="s">
        <v>63</v>
      </c>
      <c r="C171" s="10">
        <v>200</v>
      </c>
      <c r="D171" s="12">
        <v>0.48</v>
      </c>
      <c r="E171" s="12">
        <v>3.5999999999999997E-2</v>
      </c>
      <c r="F171" s="12">
        <v>16.829999999999998</v>
      </c>
      <c r="G171" s="12">
        <v>69.563999999999993</v>
      </c>
      <c r="H171" s="12">
        <v>3.5999999999999999E-3</v>
      </c>
      <c r="I171" s="12">
        <v>0.6</v>
      </c>
      <c r="J171" s="12">
        <v>120</v>
      </c>
      <c r="K171" s="12">
        <v>0</v>
      </c>
      <c r="L171" s="12">
        <v>14.098799999999999</v>
      </c>
      <c r="M171" s="12">
        <v>23.04</v>
      </c>
      <c r="N171" s="12">
        <v>11.04</v>
      </c>
      <c r="O171" s="12">
        <v>0.75</v>
      </c>
      <c r="P171" s="24" t="s">
        <v>64</v>
      </c>
      <c r="Q171" s="9">
        <f>VLOOKUP($P171,'[2]ВСЕ ТК Куч'!$A$1:$D$65536,4,FALSE)</f>
        <v>638</v>
      </c>
      <c r="R171" s="10" t="str">
        <f>VLOOKUP($P171,'[2]ВСЕ ТК Куч'!$A$1:$D$65536,3,FALSE)</f>
        <v>Для предприятий общ питания при общеобразовательных школах Хлебпродинформ, 2004</v>
      </c>
    </row>
    <row r="172" spans="1:18" ht="51">
      <c r="A172" s="9">
        <v>5</v>
      </c>
      <c r="B172" s="11" t="s">
        <v>30</v>
      </c>
      <c r="C172" s="10">
        <v>20</v>
      </c>
      <c r="D172" s="16">
        <v>1.5</v>
      </c>
      <c r="E172" s="16">
        <v>0.57999999999999996</v>
      </c>
      <c r="F172" s="16">
        <v>10.28</v>
      </c>
      <c r="G172" s="12">
        <v>52.34</v>
      </c>
      <c r="H172" s="12">
        <v>2.2000000000000002E-2</v>
      </c>
      <c r="I172" s="12">
        <v>0</v>
      </c>
      <c r="J172" s="12">
        <v>0</v>
      </c>
      <c r="K172" s="12">
        <v>0.34</v>
      </c>
      <c r="L172" s="12">
        <v>4.7</v>
      </c>
      <c r="M172" s="12">
        <v>16.8</v>
      </c>
      <c r="N172" s="12">
        <v>2.6</v>
      </c>
      <c r="O172" s="12">
        <v>0.24</v>
      </c>
      <c r="P172" s="9">
        <v>200102</v>
      </c>
      <c r="Q172" s="9">
        <f>VLOOKUP($P172,'[1]ВСЕ ТК Куч'!$A$1:$D$65536,4,FALSE)</f>
        <v>18</v>
      </c>
      <c r="R172" s="10" t="str">
        <f>VLOOKUP($P172,'[1]ВСЕ ТК Куч'!$A$1:$D$65536,3,FALSE)</f>
        <v>Для обуч образовательных организаций Кучма, 2016</v>
      </c>
    </row>
    <row r="173" spans="1:18" ht="51">
      <c r="A173" s="9">
        <v>6</v>
      </c>
      <c r="B173" s="11" t="s">
        <v>39</v>
      </c>
      <c r="C173" s="11">
        <v>40</v>
      </c>
      <c r="D173" s="23">
        <v>2.64</v>
      </c>
      <c r="E173" s="23">
        <v>0.47999999999999993</v>
      </c>
      <c r="F173" s="23">
        <v>15.839999999999998</v>
      </c>
      <c r="G173" s="23">
        <v>79.2</v>
      </c>
      <c r="H173" s="12">
        <v>6.8000000000000005E-2</v>
      </c>
      <c r="I173" s="12">
        <v>0</v>
      </c>
      <c r="J173" s="12">
        <v>0.20000000000000004</v>
      </c>
      <c r="K173" s="12">
        <v>0.92</v>
      </c>
      <c r="L173" s="12">
        <v>11.6</v>
      </c>
      <c r="M173" s="12">
        <v>77.599999999999994</v>
      </c>
      <c r="N173" s="12">
        <v>22.8</v>
      </c>
      <c r="O173" s="12">
        <v>1.5599999999999998</v>
      </c>
      <c r="P173" s="9">
        <v>200102</v>
      </c>
      <c r="Q173" s="9">
        <v>19</v>
      </c>
      <c r="R173" s="10" t="str">
        <f>VLOOKUP($P173,'[1]ВСЕ ТК Куч'!$A$1:$D$65536,3,FALSE)</f>
        <v>Для обуч образовательных организаций Кучма, 2016</v>
      </c>
    </row>
    <row r="174" spans="1:18">
      <c r="A174" s="9"/>
      <c r="B174" s="7" t="s">
        <v>31</v>
      </c>
      <c r="C174" s="7"/>
      <c r="D174" s="17">
        <f>SUM(D168:D173)</f>
        <v>24.466000000000001</v>
      </c>
      <c r="E174" s="17">
        <f t="shared" ref="E174:O174" si="26">SUM(E168:E173)</f>
        <v>24.631</v>
      </c>
      <c r="F174" s="17">
        <f t="shared" si="26"/>
        <v>116.27300000000001</v>
      </c>
      <c r="G174" s="17">
        <f>SUM(G168:G173)</f>
        <v>786.45400000000006</v>
      </c>
      <c r="H174" s="17">
        <f t="shared" si="26"/>
        <v>0.64550000000000018</v>
      </c>
      <c r="I174" s="17">
        <f t="shared" si="26"/>
        <v>70.900000000000006</v>
      </c>
      <c r="J174" s="17">
        <f t="shared" si="26"/>
        <v>893.91000000000008</v>
      </c>
      <c r="K174" s="17">
        <f t="shared" si="26"/>
        <v>6.3331999999999997</v>
      </c>
      <c r="L174" s="17">
        <f t="shared" si="26"/>
        <v>104.52679999999999</v>
      </c>
      <c r="M174" s="17">
        <f t="shared" si="26"/>
        <v>494.5100000000001</v>
      </c>
      <c r="N174" s="17">
        <f t="shared" si="26"/>
        <v>152.45599999999999</v>
      </c>
      <c r="O174" s="17">
        <f t="shared" si="26"/>
        <v>8.6224000000000007</v>
      </c>
      <c r="P174" s="9"/>
      <c r="Q174" s="9"/>
      <c r="R174" s="10"/>
    </row>
    <row r="175" spans="1:18" ht="38.25">
      <c r="A175" s="9"/>
      <c r="B175" s="7" t="s">
        <v>114</v>
      </c>
      <c r="C175" s="10"/>
      <c r="D175" s="17">
        <f t="shared" ref="D175:O175" si="27">D165+D174</f>
        <v>48.398500000000006</v>
      </c>
      <c r="E175" s="17">
        <f t="shared" si="27"/>
        <v>45.965000000000003</v>
      </c>
      <c r="F175" s="17">
        <f t="shared" si="27"/>
        <v>189.51100000000002</v>
      </c>
      <c r="G175" s="17">
        <f t="shared" si="27"/>
        <v>1367.1420000000003</v>
      </c>
      <c r="H175" s="17">
        <f t="shared" si="27"/>
        <v>0.85085000000000022</v>
      </c>
      <c r="I175" s="17">
        <f t="shared" si="27"/>
        <v>100.72500000000001</v>
      </c>
      <c r="J175" s="17">
        <f t="shared" si="27"/>
        <v>908.63250000000005</v>
      </c>
      <c r="K175" s="17">
        <f t="shared" si="27"/>
        <v>8.2362000000000002</v>
      </c>
      <c r="L175" s="17">
        <f t="shared" si="27"/>
        <v>249.76779999999997</v>
      </c>
      <c r="M175" s="17">
        <f t="shared" si="27"/>
        <v>826.99050000000011</v>
      </c>
      <c r="N175" s="17">
        <f t="shared" si="27"/>
        <v>281.26</v>
      </c>
      <c r="O175" s="17">
        <f t="shared" si="27"/>
        <v>13.681450000000002</v>
      </c>
      <c r="P175" s="9"/>
      <c r="Q175" s="9"/>
      <c r="R175" s="10"/>
    </row>
    <row r="176" spans="1:18">
      <c r="A176" s="25" t="s">
        <v>115</v>
      </c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7"/>
      <c r="Q176" s="9"/>
      <c r="R176" s="10"/>
    </row>
    <row r="177" spans="1:18">
      <c r="A177" s="25" t="s">
        <v>24</v>
      </c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7"/>
      <c r="Q177" s="9"/>
      <c r="R177" s="10"/>
    </row>
    <row r="178" spans="1:18" ht="51">
      <c r="A178" s="9">
        <v>1</v>
      </c>
      <c r="B178" s="11" t="s">
        <v>116</v>
      </c>
      <c r="C178" s="10">
        <v>180</v>
      </c>
      <c r="D178" s="12">
        <v>7.0343999999999998</v>
      </c>
      <c r="E178" s="12">
        <v>11.985300000000001</v>
      </c>
      <c r="F178" s="12">
        <v>40.006799999999998</v>
      </c>
      <c r="G178" s="12">
        <v>296.03250000000003</v>
      </c>
      <c r="H178" s="12">
        <v>9.4050000000000009E-2</v>
      </c>
      <c r="I178" s="12">
        <v>0.78839999999999988</v>
      </c>
      <c r="J178" s="12">
        <v>46.822499999999998</v>
      </c>
      <c r="K178" s="12">
        <v>0.56700000000000006</v>
      </c>
      <c r="L178" s="12">
        <v>183.65039999999996</v>
      </c>
      <c r="M178" s="12">
        <v>171.09900000000002</v>
      </c>
      <c r="N178" s="12">
        <v>32.259599999999999</v>
      </c>
      <c r="O178" s="12">
        <v>1.07802</v>
      </c>
      <c r="P178" s="24">
        <v>120205</v>
      </c>
      <c r="Q178" s="9">
        <f>VLOOKUP($P178,'[1]ВСЕ ТК Куч'!$A$1:$D$65536,4,FALSE)</f>
        <v>195</v>
      </c>
      <c r="R178" s="10" t="str">
        <f>VLOOKUP($P178,'[1]ВСЕ ТК Куч'!$A$1:$D$65536,3,FALSE)</f>
        <v>Для обуч образовательных организаций Кучма, 2016</v>
      </c>
    </row>
    <row r="179" spans="1:18" ht="38.25">
      <c r="A179" s="9">
        <v>2</v>
      </c>
      <c r="B179" s="11" t="s">
        <v>29</v>
      </c>
      <c r="C179" s="9">
        <v>20</v>
      </c>
      <c r="D179" s="12">
        <v>4.6399999999999997</v>
      </c>
      <c r="E179" s="12">
        <v>5.9</v>
      </c>
      <c r="F179" s="12">
        <v>0</v>
      </c>
      <c r="G179" s="12">
        <v>71.66</v>
      </c>
      <c r="H179" s="12">
        <v>8.0000000000000002E-3</v>
      </c>
      <c r="I179" s="12">
        <v>0.14000000000000001</v>
      </c>
      <c r="J179" s="12">
        <v>52</v>
      </c>
      <c r="K179" s="12">
        <v>0.1</v>
      </c>
      <c r="L179" s="12">
        <v>44</v>
      </c>
      <c r="M179" s="12">
        <v>108</v>
      </c>
      <c r="N179" s="12">
        <v>7</v>
      </c>
      <c r="O179" s="12">
        <v>0.2</v>
      </c>
      <c r="P179" s="9">
        <v>100102</v>
      </c>
      <c r="Q179" s="9">
        <f>VLOOKUP($P179,'[1]ВСЕ ТК Куч'!$A$1:$D$65536,4,FALSE)</f>
        <v>16</v>
      </c>
      <c r="R179" s="10" t="str">
        <f>VLOOKUP($P179,'[1]ВСЕ ТК Куч'!$A$1:$D$65536,3,FALSE)</f>
        <v>Для обуч образовательных организаций Кучма, 2016</v>
      </c>
    </row>
    <row r="180" spans="1:18" ht="38.25">
      <c r="A180" s="9">
        <v>3</v>
      </c>
      <c r="B180" s="11" t="s">
        <v>46</v>
      </c>
      <c r="C180" s="10">
        <v>200</v>
      </c>
      <c r="D180" s="12">
        <v>3.552</v>
      </c>
      <c r="E180" s="12">
        <v>3.3519999999999999</v>
      </c>
      <c r="F180" s="12">
        <v>12.442</v>
      </c>
      <c r="G180" s="12">
        <v>94.14400000000002</v>
      </c>
      <c r="H180" s="12">
        <v>2.12E-2</v>
      </c>
      <c r="I180" s="12">
        <v>0.51600000000000001</v>
      </c>
      <c r="J180" s="12">
        <v>12.9</v>
      </c>
      <c r="K180" s="12">
        <v>1.2E-2</v>
      </c>
      <c r="L180" s="12">
        <v>109.42</v>
      </c>
      <c r="M180" s="12">
        <v>104.46</v>
      </c>
      <c r="N180" s="12">
        <v>29.04</v>
      </c>
      <c r="O180" s="12">
        <v>0.99</v>
      </c>
      <c r="P180" s="24">
        <v>160101</v>
      </c>
      <c r="Q180" s="9">
        <f>VLOOKUP($P180,'[1]ВСЕ ТК Куч'!$A$1:$D$65536,4,FALSE)</f>
        <v>415</v>
      </c>
      <c r="R180" s="10" t="str">
        <f>VLOOKUP($P180,'[1]ВСЕ ТК Куч'!$A$1:$D$65536,3,FALSE)</f>
        <v>Для обуч образовательных организаций Кучма, 2016</v>
      </c>
    </row>
    <row r="181" spans="1:18" ht="51">
      <c r="A181" s="9">
        <v>4</v>
      </c>
      <c r="B181" s="11" t="s">
        <v>30</v>
      </c>
      <c r="C181" s="10">
        <v>40</v>
      </c>
      <c r="D181" s="12">
        <v>3</v>
      </c>
      <c r="E181" s="12">
        <v>1.1599999999999999</v>
      </c>
      <c r="F181" s="12">
        <v>20.56</v>
      </c>
      <c r="G181" s="12">
        <v>104.68</v>
      </c>
      <c r="H181" s="12">
        <v>4.4000000000000004E-2</v>
      </c>
      <c r="I181" s="12">
        <v>0</v>
      </c>
      <c r="J181" s="12">
        <v>0</v>
      </c>
      <c r="K181" s="12">
        <v>0.68</v>
      </c>
      <c r="L181" s="12">
        <v>9.4</v>
      </c>
      <c r="M181" s="12">
        <v>33.6</v>
      </c>
      <c r="N181" s="12">
        <v>5.2</v>
      </c>
      <c r="O181" s="12">
        <v>0.48</v>
      </c>
      <c r="P181" s="9">
        <v>200102</v>
      </c>
      <c r="Q181" s="9">
        <f>VLOOKUP($P181,'[1]ВСЕ ТК Куч'!$A$1:$D$65536,4,FALSE)</f>
        <v>18</v>
      </c>
      <c r="R181" s="10" t="str">
        <f>VLOOKUP($P181,'[1]ВСЕ ТК Куч'!$A$1:$D$65536,3,FALSE)</f>
        <v>Для обуч образовательных организаций Кучма, 2016</v>
      </c>
    </row>
    <row r="182" spans="1:18">
      <c r="A182" s="9"/>
      <c r="B182" s="7" t="s">
        <v>31</v>
      </c>
      <c r="C182" s="7"/>
      <c r="D182" s="17">
        <f t="shared" ref="D182:O182" si="28">SUM(D178:D181)</f>
        <v>18.226399999999998</v>
      </c>
      <c r="E182" s="17">
        <f t="shared" si="28"/>
        <v>22.397300000000001</v>
      </c>
      <c r="F182" s="17">
        <f t="shared" si="28"/>
        <v>73.008799999999994</v>
      </c>
      <c r="G182" s="17">
        <f t="shared" si="28"/>
        <v>566.51649999999995</v>
      </c>
      <c r="H182" s="17">
        <f t="shared" si="28"/>
        <v>0.16725000000000001</v>
      </c>
      <c r="I182" s="17">
        <f t="shared" si="28"/>
        <v>1.4443999999999999</v>
      </c>
      <c r="J182" s="17">
        <f t="shared" si="28"/>
        <v>111.7225</v>
      </c>
      <c r="K182" s="17">
        <f t="shared" si="28"/>
        <v>1.359</v>
      </c>
      <c r="L182" s="17">
        <f t="shared" si="28"/>
        <v>346.47039999999993</v>
      </c>
      <c r="M182" s="17">
        <f t="shared" si="28"/>
        <v>417.15900000000005</v>
      </c>
      <c r="N182" s="17">
        <f t="shared" si="28"/>
        <v>73.499600000000001</v>
      </c>
      <c r="O182" s="17">
        <f t="shared" si="28"/>
        <v>2.7480199999999999</v>
      </c>
      <c r="P182" s="10"/>
      <c r="Q182" s="9"/>
      <c r="R182" s="10"/>
    </row>
    <row r="183" spans="1:18">
      <c r="A183" s="25" t="s">
        <v>115</v>
      </c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7"/>
      <c r="Q183" s="9"/>
      <c r="R183" s="10"/>
    </row>
    <row r="184" spans="1:18">
      <c r="A184" s="25" t="s">
        <v>32</v>
      </c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7"/>
      <c r="Q184" s="9"/>
      <c r="R184" s="10"/>
    </row>
    <row r="185" spans="1:18" ht="38.25">
      <c r="A185" s="9">
        <v>1</v>
      </c>
      <c r="B185" s="11" t="s">
        <v>60</v>
      </c>
      <c r="C185" s="10">
        <v>60</v>
      </c>
      <c r="D185" s="23">
        <v>1.1405000000000001</v>
      </c>
      <c r="E185" s="23">
        <v>4.2723000000000004</v>
      </c>
      <c r="F185" s="23">
        <v>6.6333000000000002</v>
      </c>
      <c r="G185" s="23">
        <v>69.460999999999999</v>
      </c>
      <c r="H185" s="12">
        <v>1.516E-2</v>
      </c>
      <c r="I185" s="12">
        <v>7.37</v>
      </c>
      <c r="J185" s="12">
        <v>1.46</v>
      </c>
      <c r="K185" s="12">
        <v>1.79836</v>
      </c>
      <c r="L185" s="12">
        <v>29.006</v>
      </c>
      <c r="M185" s="12">
        <v>31.39</v>
      </c>
      <c r="N185" s="12">
        <v>16.062000000000001</v>
      </c>
      <c r="O185" s="12">
        <v>1.0383</v>
      </c>
      <c r="P185" s="9">
        <v>200102</v>
      </c>
      <c r="Q185" s="9">
        <v>70</v>
      </c>
      <c r="R185" s="10" t="str">
        <f>VLOOKUP($P185,'[1]ВСЕ ТК Куч'!$A$1:$D$65536,3,FALSE)</f>
        <v>Для обуч образовательных организаций Кучма, 2016</v>
      </c>
    </row>
    <row r="186" spans="1:18" ht="38.25">
      <c r="A186" s="9">
        <v>2</v>
      </c>
      <c r="B186" s="11" t="s">
        <v>117</v>
      </c>
      <c r="C186" s="10">
        <v>200</v>
      </c>
      <c r="D186" s="23">
        <v>4.4245999999999999</v>
      </c>
      <c r="E186" s="23">
        <v>5.0209999999999999</v>
      </c>
      <c r="F186" s="23">
        <v>20.107399999999998</v>
      </c>
      <c r="G186" s="23">
        <v>143.398</v>
      </c>
      <c r="H186" s="23">
        <v>2.768E-2</v>
      </c>
      <c r="I186" s="28">
        <v>1.6</v>
      </c>
      <c r="J186" s="23">
        <v>3.6</v>
      </c>
      <c r="K186" s="23">
        <v>0.99280000000000002</v>
      </c>
      <c r="L186" s="28">
        <v>9.2080000000000002</v>
      </c>
      <c r="M186" s="28">
        <v>53.356000000000002</v>
      </c>
      <c r="N186" s="28">
        <v>9.5060000000000002</v>
      </c>
      <c r="O186" s="28">
        <v>0.74</v>
      </c>
      <c r="P186" s="24">
        <v>120611</v>
      </c>
      <c r="Q186" s="9">
        <v>138</v>
      </c>
      <c r="R186" s="10" t="str">
        <f>VLOOKUP($P186,'[2]ВСЕ ТК Куч'!$A$1:$D$65536,3,FALSE)</f>
        <v>Для обуч образовательных организаций Кучма, 2016</v>
      </c>
    </row>
    <row r="187" spans="1:18" ht="38.25">
      <c r="A187" s="9">
        <v>3</v>
      </c>
      <c r="B187" s="11" t="s">
        <v>118</v>
      </c>
      <c r="C187" s="10">
        <v>80</v>
      </c>
      <c r="D187" s="12">
        <v>12.1312</v>
      </c>
      <c r="E187" s="12">
        <v>16.8856</v>
      </c>
      <c r="F187" s="12">
        <v>11.922399999999998</v>
      </c>
      <c r="G187" s="12">
        <v>248.1848</v>
      </c>
      <c r="H187" s="12">
        <v>6.6880000000000009E-2</v>
      </c>
      <c r="I187" s="12">
        <v>1.1088</v>
      </c>
      <c r="J187" s="12">
        <v>41.52</v>
      </c>
      <c r="K187" s="12">
        <v>1.036</v>
      </c>
      <c r="L187" s="12">
        <v>37.427199999999999</v>
      </c>
      <c r="M187" s="12">
        <v>155.64400000000001</v>
      </c>
      <c r="N187" s="12">
        <v>15.396799999999999</v>
      </c>
      <c r="O187" s="12">
        <v>1.1493600000000002</v>
      </c>
      <c r="P187" s="24">
        <v>120611</v>
      </c>
      <c r="Q187" s="9">
        <v>338</v>
      </c>
      <c r="R187" s="10" t="str">
        <f>VLOOKUP($P187,'[2]ВСЕ ТК Куч'!$A$1:$D$65536,3,FALSE)</f>
        <v>Для обуч образовательных организаций Кучма, 2016</v>
      </c>
    </row>
    <row r="188" spans="1:18" ht="51">
      <c r="A188" s="9">
        <v>4</v>
      </c>
      <c r="B188" s="11" t="s">
        <v>26</v>
      </c>
      <c r="C188" s="10">
        <v>150</v>
      </c>
      <c r="D188" s="12">
        <v>5.8109999999999999</v>
      </c>
      <c r="E188" s="12">
        <v>4.3949999999999996</v>
      </c>
      <c r="F188" s="12">
        <v>37.048500000000004</v>
      </c>
      <c r="G188" s="12">
        <v>210.99299999999999</v>
      </c>
      <c r="H188" s="12">
        <v>8.925000000000001E-2</v>
      </c>
      <c r="I188" s="12">
        <v>0</v>
      </c>
      <c r="J188" s="12">
        <v>13.5</v>
      </c>
      <c r="K188" s="12">
        <v>0.83250000000000013</v>
      </c>
      <c r="L188" s="12">
        <v>21.555</v>
      </c>
      <c r="M188" s="12">
        <v>48.779999999999994</v>
      </c>
      <c r="N188" s="12">
        <v>9.06</v>
      </c>
      <c r="O188" s="12">
        <v>0.93600000000000028</v>
      </c>
      <c r="P188" s="9">
        <v>130401</v>
      </c>
      <c r="Q188" s="9">
        <f>VLOOKUP($P188,'[2]ВСЕ ТК Куч'!$A$1:$D$65536,4,FALSE)</f>
        <v>340</v>
      </c>
      <c r="R188" s="10" t="s">
        <v>27</v>
      </c>
    </row>
    <row r="189" spans="1:18" ht="38.25">
      <c r="A189" s="9">
        <v>5</v>
      </c>
      <c r="B189" s="11" t="s">
        <v>52</v>
      </c>
      <c r="C189" s="10">
        <v>200</v>
      </c>
      <c r="D189" s="23">
        <v>0.128</v>
      </c>
      <c r="E189" s="23">
        <v>0.128</v>
      </c>
      <c r="F189" s="23">
        <v>24.096</v>
      </c>
      <c r="G189" s="23">
        <v>98.841999999999999</v>
      </c>
      <c r="H189" s="12">
        <v>9.5999999999999992E-3</v>
      </c>
      <c r="I189" s="12">
        <v>3.2</v>
      </c>
      <c r="J189" s="12">
        <v>1.6</v>
      </c>
      <c r="K189" s="12">
        <v>6.4000000000000001E-2</v>
      </c>
      <c r="L189" s="12">
        <v>5.72</v>
      </c>
      <c r="M189" s="12">
        <v>3.52</v>
      </c>
      <c r="N189" s="12">
        <v>2.88</v>
      </c>
      <c r="O189" s="12">
        <v>0.76400000000000001</v>
      </c>
      <c r="P189" s="24">
        <v>100519</v>
      </c>
      <c r="Q189" s="9">
        <v>451</v>
      </c>
      <c r="R189" s="10" t="str">
        <f>VLOOKUP($P189,'[1]ВСЕ ТК Куч'!$A$1:$D$65536,3,FALSE)</f>
        <v>Для обуч образовательных организаций Кучма, 2016</v>
      </c>
    </row>
    <row r="190" spans="1:18" ht="51">
      <c r="A190" s="9">
        <v>6</v>
      </c>
      <c r="B190" s="11" t="s">
        <v>30</v>
      </c>
      <c r="C190" s="10">
        <v>20</v>
      </c>
      <c r="D190" s="16">
        <v>1.5</v>
      </c>
      <c r="E190" s="16">
        <v>0.57999999999999996</v>
      </c>
      <c r="F190" s="16">
        <v>10.28</v>
      </c>
      <c r="G190" s="12">
        <v>52.34</v>
      </c>
      <c r="H190" s="12">
        <v>2.2000000000000002E-2</v>
      </c>
      <c r="I190" s="12">
        <v>0</v>
      </c>
      <c r="J190" s="12">
        <v>0</v>
      </c>
      <c r="K190" s="12">
        <v>0.34</v>
      </c>
      <c r="L190" s="12">
        <v>4.7</v>
      </c>
      <c r="M190" s="12">
        <v>16.8</v>
      </c>
      <c r="N190" s="12">
        <v>2.6</v>
      </c>
      <c r="O190" s="12">
        <v>0.24</v>
      </c>
      <c r="P190" s="9">
        <v>200102</v>
      </c>
      <c r="Q190" s="9">
        <f>VLOOKUP($P190,'[1]ВСЕ ТК Куч'!$A$1:$D$65536,4,FALSE)</f>
        <v>18</v>
      </c>
      <c r="R190" s="10" t="str">
        <f>VLOOKUP($P190,'[1]ВСЕ ТК Куч'!$A$1:$D$65536,3,FALSE)</f>
        <v>Для обуч образовательных организаций Кучма, 2016</v>
      </c>
    </row>
    <row r="191" spans="1:18" ht="51">
      <c r="A191" s="9">
        <v>7</v>
      </c>
      <c r="B191" s="11" t="s">
        <v>39</v>
      </c>
      <c r="C191" s="11">
        <v>40</v>
      </c>
      <c r="D191" s="23">
        <v>2.64</v>
      </c>
      <c r="E191" s="23">
        <v>0.47999999999999993</v>
      </c>
      <c r="F191" s="23">
        <v>15.839999999999998</v>
      </c>
      <c r="G191" s="23">
        <v>79.2</v>
      </c>
      <c r="H191" s="12">
        <v>6.8000000000000005E-2</v>
      </c>
      <c r="I191" s="12">
        <v>0</v>
      </c>
      <c r="J191" s="12">
        <v>0.20000000000000004</v>
      </c>
      <c r="K191" s="12">
        <v>0.92</v>
      </c>
      <c r="L191" s="12">
        <v>11.6</v>
      </c>
      <c r="M191" s="12">
        <v>77.599999999999994</v>
      </c>
      <c r="N191" s="12">
        <v>22.8</v>
      </c>
      <c r="O191" s="12">
        <v>1.5599999999999998</v>
      </c>
      <c r="P191" s="9">
        <v>200102</v>
      </c>
      <c r="Q191" s="9">
        <v>19</v>
      </c>
      <c r="R191" s="10" t="str">
        <f>VLOOKUP($P191,'[1]ВСЕ ТК Куч'!$A$1:$D$65536,3,FALSE)</f>
        <v>Для обуч образовательных организаций Кучма, 2016</v>
      </c>
    </row>
    <row r="192" spans="1:18">
      <c r="A192" s="9"/>
      <c r="B192" s="7" t="s">
        <v>31</v>
      </c>
      <c r="C192" s="7"/>
      <c r="D192" s="17">
        <f t="shared" ref="D192:O192" si="29">SUM(D185:D191)</f>
        <v>27.775300000000001</v>
      </c>
      <c r="E192" s="17">
        <f t="shared" si="29"/>
        <v>31.761899999999997</v>
      </c>
      <c r="F192" s="17">
        <f t="shared" si="29"/>
        <v>125.92760000000001</v>
      </c>
      <c r="G192" s="17">
        <f t="shared" si="29"/>
        <v>902.41880000000003</v>
      </c>
      <c r="H192" s="17">
        <f t="shared" si="29"/>
        <v>0.29857</v>
      </c>
      <c r="I192" s="17">
        <f t="shared" si="29"/>
        <v>13.2788</v>
      </c>
      <c r="J192" s="17">
        <f t="shared" si="29"/>
        <v>61.88000000000001</v>
      </c>
      <c r="K192" s="17">
        <f t="shared" si="29"/>
        <v>5.9836600000000004</v>
      </c>
      <c r="L192" s="17">
        <f t="shared" si="29"/>
        <v>119.2162</v>
      </c>
      <c r="M192" s="17">
        <f t="shared" si="29"/>
        <v>387.09000000000003</v>
      </c>
      <c r="N192" s="17">
        <f t="shared" si="29"/>
        <v>78.3048</v>
      </c>
      <c r="O192" s="17">
        <f t="shared" si="29"/>
        <v>6.4276600000000004</v>
      </c>
      <c r="P192" s="9"/>
      <c r="Q192" s="9"/>
      <c r="R192" s="10"/>
    </row>
    <row r="193" spans="1:18">
      <c r="A193" s="9"/>
      <c r="B193" s="7"/>
      <c r="C193" s="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9"/>
      <c r="Q193" s="9"/>
      <c r="R193" s="10"/>
    </row>
    <row r="194" spans="1:18" ht="38.25">
      <c r="A194" s="9"/>
      <c r="B194" s="7" t="s">
        <v>119</v>
      </c>
      <c r="C194" s="10"/>
      <c r="D194" s="17">
        <f>D182+D192</f>
        <v>46.0017</v>
      </c>
      <c r="E194" s="17">
        <f t="shared" ref="E194:O194" si="30">E182+E192</f>
        <v>54.159199999999998</v>
      </c>
      <c r="F194" s="17">
        <f t="shared" si="30"/>
        <v>198.93639999999999</v>
      </c>
      <c r="G194" s="17">
        <f t="shared" si="30"/>
        <v>1468.9353000000001</v>
      </c>
      <c r="H194" s="17">
        <f t="shared" si="30"/>
        <v>0.46582000000000001</v>
      </c>
      <c r="I194" s="17">
        <f t="shared" si="30"/>
        <v>14.7232</v>
      </c>
      <c r="J194" s="17">
        <f t="shared" si="30"/>
        <v>173.60250000000002</v>
      </c>
      <c r="K194" s="17">
        <f t="shared" si="30"/>
        <v>7.3426600000000004</v>
      </c>
      <c r="L194" s="17">
        <f t="shared" si="30"/>
        <v>465.68659999999994</v>
      </c>
      <c r="M194" s="17">
        <f t="shared" si="30"/>
        <v>804.24900000000002</v>
      </c>
      <c r="N194" s="17">
        <f t="shared" si="30"/>
        <v>151.80439999999999</v>
      </c>
      <c r="O194" s="17">
        <f t="shared" si="30"/>
        <v>9.1756799999999998</v>
      </c>
      <c r="P194" s="9"/>
      <c r="Q194" s="9"/>
      <c r="R194" s="10"/>
    </row>
    <row r="195" spans="1:18">
      <c r="A195" s="9"/>
      <c r="B195" s="7"/>
      <c r="C195" s="10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9"/>
      <c r="Q195" s="9"/>
      <c r="R195" s="10"/>
    </row>
    <row r="196" spans="1:18" ht="89.25">
      <c r="A196" s="9"/>
      <c r="B196" s="7" t="s">
        <v>120</v>
      </c>
      <c r="C196" s="10"/>
      <c r="D196" s="17">
        <f>(D110+D128+D146+D165+D182)/5</f>
        <v>20.972300000000001</v>
      </c>
      <c r="E196" s="17">
        <f>(E110+E128+E146+E165+E182)/5</f>
        <v>20.146700000000003</v>
      </c>
      <c r="F196" s="17">
        <f>(F110+F128+F146+F165+F182)/5</f>
        <v>71.839820000000003</v>
      </c>
      <c r="G196" s="17">
        <f>(G110+G128+G146+G165+G182)/5</f>
        <v>553.36878000000002</v>
      </c>
      <c r="H196" s="17">
        <f>(H110+H128+H146+H165+H182)/5</f>
        <v>0.68046960000000012</v>
      </c>
      <c r="I196" s="17">
        <f>(I110+I128+I146+I165+I182)/5</f>
        <v>7.2070800000000004</v>
      </c>
      <c r="J196" s="17">
        <f>(J110+J128+J146+J165+J182)/5</f>
        <v>86.624400000000009</v>
      </c>
      <c r="K196" s="17">
        <f>(K110+K128+K146+K165+K182)/5</f>
        <v>1.412048</v>
      </c>
      <c r="L196" s="17">
        <f>(L110+L128+L146+L165+L182)/5</f>
        <v>330.43971999999997</v>
      </c>
      <c r="M196" s="17">
        <f>(M110+M128+M146+M165+M182)/5</f>
        <v>465.81190000000004</v>
      </c>
      <c r="N196" s="17">
        <f>(N110+N128+N146+N165+N182)/5</f>
        <v>81.548640000000006</v>
      </c>
      <c r="O196" s="17">
        <f>(O110+O128+O146+O165+O182)/5</f>
        <v>2.8826179999999999</v>
      </c>
      <c r="P196" s="9"/>
      <c r="Q196" s="9"/>
      <c r="R196" s="10"/>
    </row>
    <row r="197" spans="1:18" ht="89.25">
      <c r="A197" s="9"/>
      <c r="B197" s="7" t="s">
        <v>121</v>
      </c>
      <c r="C197" s="10"/>
      <c r="D197" s="17">
        <f>(D120+D138+D156+D174+D192)/5</f>
        <v>28.289020000000004</v>
      </c>
      <c r="E197" s="17">
        <f>(E120+E138+E156+E174+E192)/5</f>
        <v>26.644680000000001</v>
      </c>
      <c r="F197" s="17">
        <f>(F120+F138+F156+F174+F192)/5</f>
        <v>124.68137000000002</v>
      </c>
      <c r="G197" s="17">
        <f>(G120+G138+G156+G174+G192)/5</f>
        <v>854.24746000000016</v>
      </c>
      <c r="H197" s="17">
        <f>(H120+H138+H156+H174+H192)/5</f>
        <v>0.49047599999999997</v>
      </c>
      <c r="I197" s="17">
        <f>(I120+I138+I156+I174+I192)/5</f>
        <v>37.078559999999996</v>
      </c>
      <c r="J197" s="17">
        <f>(J120+J138+J156+J174+J192)/5</f>
        <v>638.4362000000001</v>
      </c>
      <c r="K197" s="17">
        <f>(K120+K138+K156+K174+K192)/5</f>
        <v>6.3912740000000001</v>
      </c>
      <c r="L197" s="17">
        <f>(L120+L138+L156+L174+L192)/5</f>
        <v>129.44566</v>
      </c>
      <c r="M197" s="17">
        <f>(M120+M138+M156+M174+M192)/5</f>
        <v>461.46900000000005</v>
      </c>
      <c r="N197" s="17">
        <f>(N120+N138+N156+N174+N192)/5</f>
        <v>137.68926000000002</v>
      </c>
      <c r="O197" s="17">
        <f>(O120+O138+O156+O174+O192)/5</f>
        <v>7.4768420000000004</v>
      </c>
      <c r="P197" s="9"/>
      <c r="Q197" s="9"/>
      <c r="R197" s="10"/>
    </row>
    <row r="198" spans="1:18" ht="89.25">
      <c r="A198" s="9"/>
      <c r="B198" s="7" t="s">
        <v>122</v>
      </c>
      <c r="C198" s="10"/>
      <c r="D198" s="17">
        <f>D196+D197</f>
        <v>49.261320000000005</v>
      </c>
      <c r="E198" s="17">
        <f t="shared" ref="E198:O198" si="31">E196+E197</f>
        <v>46.791380000000004</v>
      </c>
      <c r="F198" s="17">
        <f t="shared" si="31"/>
        <v>196.52119000000002</v>
      </c>
      <c r="G198" s="17">
        <f t="shared" si="31"/>
        <v>1407.6162400000003</v>
      </c>
      <c r="H198" s="17">
        <f t="shared" si="31"/>
        <v>1.1709456</v>
      </c>
      <c r="I198" s="17">
        <f t="shared" si="31"/>
        <v>44.285639999999994</v>
      </c>
      <c r="J198" s="17">
        <f t="shared" si="31"/>
        <v>725.06060000000014</v>
      </c>
      <c r="K198" s="17">
        <f t="shared" si="31"/>
        <v>7.8033219999999996</v>
      </c>
      <c r="L198" s="17">
        <f t="shared" si="31"/>
        <v>459.88537999999994</v>
      </c>
      <c r="M198" s="17">
        <f t="shared" si="31"/>
        <v>927.28090000000009</v>
      </c>
      <c r="N198" s="17">
        <f t="shared" si="31"/>
        <v>219.23790000000002</v>
      </c>
      <c r="O198" s="17">
        <f t="shared" si="31"/>
        <v>10.35946</v>
      </c>
      <c r="P198" s="9"/>
      <c r="Q198" s="9"/>
      <c r="R198" s="10"/>
    </row>
    <row r="199" spans="1:18">
      <c r="A199" s="9"/>
      <c r="B199" s="7"/>
      <c r="C199" s="10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9"/>
      <c r="Q199" s="9"/>
      <c r="R199" s="10"/>
    </row>
    <row r="200" spans="1:18" ht="76.5">
      <c r="A200" s="9"/>
      <c r="B200" s="7" t="s">
        <v>123</v>
      </c>
      <c r="C200" s="29"/>
      <c r="D200" s="30">
        <f>((D102*5)+(D198*5))/10</f>
        <v>48.025590000000001</v>
      </c>
      <c r="E200" s="30">
        <f>((E102*5)+(E198*5))/10</f>
        <v>47.399065</v>
      </c>
      <c r="F200" s="30">
        <f>((F102*5)+(F198*5))/10</f>
        <v>193.86348500000003</v>
      </c>
      <c r="G200" s="30">
        <f>((G102*5)+(G198*5))/10</f>
        <v>1397.5594850000002</v>
      </c>
      <c r="H200" s="30">
        <f>((H102*5)+(H198*5))/10</f>
        <v>1.4188268000000002</v>
      </c>
      <c r="I200" s="30">
        <f>((I102*5)+(I198*5))/10</f>
        <v>60.369319999999995</v>
      </c>
      <c r="J200" s="30">
        <f>((J102*5)+(J198*5))/10</f>
        <v>1360.9505000000001</v>
      </c>
      <c r="K200" s="30">
        <f>((K102*5)+(K198*5))/10</f>
        <v>7.8484170000000004</v>
      </c>
      <c r="L200" s="30">
        <f>((L102*5)+(L198*5))/10</f>
        <v>450.62621000000001</v>
      </c>
      <c r="M200" s="30">
        <f>((M102*5)+(M198*5))/10</f>
        <v>924.89936499999999</v>
      </c>
      <c r="N200" s="30">
        <f>((N102*5)+(N198*5))/10</f>
        <v>214.84822000000003</v>
      </c>
      <c r="O200" s="30">
        <f>((O102*5)+(O198*5))/10</f>
        <v>10.708384499999999</v>
      </c>
      <c r="P200" s="9"/>
      <c r="Q200" s="31"/>
      <c r="R200" s="32"/>
    </row>
  </sheetData>
  <mergeCells count="60">
    <mergeCell ref="A184:P184"/>
    <mergeCell ref="B1:C1"/>
    <mergeCell ref="A159:P159"/>
    <mergeCell ref="A166:P166"/>
    <mergeCell ref="A167:P167"/>
    <mergeCell ref="A176:P176"/>
    <mergeCell ref="A177:P177"/>
    <mergeCell ref="A183:P183"/>
    <mergeCell ref="A130:P130"/>
    <mergeCell ref="A140:P140"/>
    <mergeCell ref="A141:P141"/>
    <mergeCell ref="A147:P147"/>
    <mergeCell ref="A148:P148"/>
    <mergeCell ref="A158:P158"/>
    <mergeCell ref="A104:P104"/>
    <mergeCell ref="A111:P111"/>
    <mergeCell ref="A112:P112"/>
    <mergeCell ref="A122:P122"/>
    <mergeCell ref="A123:P123"/>
    <mergeCell ref="A129:P129"/>
    <mergeCell ref="A71:P71"/>
    <mergeCell ref="A80:P80"/>
    <mergeCell ref="A81:P81"/>
    <mergeCell ref="A88:P88"/>
    <mergeCell ref="A89:P89"/>
    <mergeCell ref="A103:P103"/>
    <mergeCell ref="A45:P45"/>
    <mergeCell ref="A52:P52"/>
    <mergeCell ref="A53:P53"/>
    <mergeCell ref="A62:P62"/>
    <mergeCell ref="A63:P63"/>
    <mergeCell ref="A70:P70"/>
    <mergeCell ref="A15:P15"/>
    <mergeCell ref="A25:P25"/>
    <mergeCell ref="A26:P26"/>
    <mergeCell ref="A33:P33"/>
    <mergeCell ref="A34:P34"/>
    <mergeCell ref="A44:P44"/>
    <mergeCell ref="M3:M5"/>
    <mergeCell ref="N3:N5"/>
    <mergeCell ref="O3:O5"/>
    <mergeCell ref="A6:P6"/>
    <mergeCell ref="A7:P7"/>
    <mergeCell ref="A14:P14"/>
    <mergeCell ref="G2:G4"/>
    <mergeCell ref="H2:K2"/>
    <mergeCell ref="L2:O2"/>
    <mergeCell ref="P2:P5"/>
    <mergeCell ref="Q2:Q5"/>
    <mergeCell ref="H3:H5"/>
    <mergeCell ref="I3:I5"/>
    <mergeCell ref="J3:J5"/>
    <mergeCell ref="K3:K5"/>
    <mergeCell ref="L3:L5"/>
    <mergeCell ref="A2:A5"/>
    <mergeCell ref="B2:B5"/>
    <mergeCell ref="C2:C4"/>
    <mergeCell ref="D2:D4"/>
    <mergeCell ref="E2:E4"/>
    <mergeCell ref="F2:F4"/>
  </mergeCells>
  <conditionalFormatting sqref="D194:G199 D192:O193 D182:G182 H194:O194 H196:O198 D165:G165 D157:P157 D174:O175 D156:O156 D146:G146 D128:G128 D138:O139 D120:O121 D110:G110 D98:G102 H98:O98 H100:O102 D97:O97 D87:G87 D69:G69 D78:O79 D60:O61 D51:G51 D42:O43 D32:G32 D23:O24 D13:G13 C90 C149">
    <cfRule type="cellIs" dxfId="1" priority="1" operator="lessThan">
      <formula>#REF!</formula>
    </cfRule>
  </conditionalFormatting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2020-08-17T08:45:37Z</dcterms:modified>
</cp:coreProperties>
</file>